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24226"/>
  <mc:AlternateContent xmlns:mc="http://schemas.openxmlformats.org/markup-compatibility/2006">
    <mc:Choice Requires="x15">
      <x15ac:absPath xmlns:x15ac="http://schemas.microsoft.com/office/spreadsheetml/2010/11/ac" url="https://stateofmichigan-my.sharepoint.com/personal/barrettm1_michigan_gov/Documents/Desktop/"/>
    </mc:Choice>
  </mc:AlternateContent>
  <xr:revisionPtr revIDLastSave="10" documentId="13_ncr:1_{08BC4807-B139-41F1-8EA9-55A894AD39AC}" xr6:coauthVersionLast="47" xr6:coauthVersionMax="47" xr10:uidLastSave="{335089E0-247D-4722-91DD-F08D4434B5AE}"/>
  <bookViews>
    <workbookView xWindow="-120" yWindow="-120" windowWidth="29040" windowHeight="15840" activeTab="4" xr2:uid="{00000000-000D-0000-FFFF-FFFF00000000}"/>
  </bookViews>
  <sheets>
    <sheet name="Survey Questions" sheetId="19" r:id="rId1"/>
    <sheet name="Analysis" sheetId="15" r:id="rId2"/>
    <sheet name="Individual Responses" sheetId="11" r:id="rId3"/>
    <sheet name="New School Outbreaks" sheetId="21" r:id="rId4"/>
    <sheet name="Ongoing School Outbreaks" sheetId="20" r:id="rId5"/>
  </sheets>
  <definedNames>
    <definedName name="_xlnm._FilterDatabase" localSheetId="3" hidden="1">'New School Outbreaks'!$A$2:$J$2</definedName>
    <definedName name="_xlnm._FilterDatabase" localSheetId="4" hidden="1">'Ongoing School Outbreaks'!$A$2:$J$16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73" i="20" l="1"/>
  <c r="H40" i="20"/>
  <c r="H72" i="20" l="1"/>
  <c r="H25" i="20"/>
  <c r="H71" i="20"/>
  <c r="H98" i="20"/>
  <c r="H97" i="20"/>
  <c r="H96" i="20"/>
  <c r="H70" i="20"/>
  <c r="H39" i="20"/>
  <c r="H24" i="20"/>
  <c r="H69" i="20"/>
  <c r="H38" i="20"/>
  <c r="H94" i="20"/>
  <c r="H95" i="20"/>
  <c r="H23" i="20"/>
  <c r="H22" i="20"/>
  <c r="H68" i="20"/>
  <c r="H36" i="20"/>
  <c r="H66" i="20"/>
  <c r="H65" i="20"/>
  <c r="H21" i="20"/>
  <c r="H35" i="20"/>
  <c r="H37" i="20"/>
  <c r="H67" i="20"/>
  <c r="H34" i="20"/>
  <c r="H64" i="20"/>
  <c r="H63" i="20"/>
  <c r="H93" i="20"/>
  <c r="H92" i="20"/>
  <c r="H33" i="20"/>
  <c r="H18" i="20"/>
  <c r="H19" i="20"/>
  <c r="H17" i="20"/>
  <c r="H32" i="20"/>
  <c r="H16" i="20"/>
  <c r="H62" i="20"/>
  <c r="H61" i="20"/>
  <c r="H15" i="20"/>
  <c r="H60" i="20"/>
  <c r="H91" i="20"/>
  <c r="H90" i="20"/>
  <c r="H89" i="20"/>
  <c r="H59" i="20"/>
  <c r="H58" i="20"/>
  <c r="H88" i="20"/>
  <c r="H87" i="20"/>
  <c r="H86" i="20"/>
  <c r="H85" i="20"/>
  <c r="H84" i="20"/>
  <c r="H11" i="20"/>
  <c r="H10" i="20"/>
  <c r="H56" i="20"/>
  <c r="H30" i="20"/>
  <c r="H55" i="20"/>
  <c r="H54" i="20"/>
  <c r="H53" i="20"/>
  <c r="H83" i="20"/>
  <c r="H57" i="20"/>
  <c r="H31" i="20"/>
  <c r="H12" i="20"/>
  <c r="H82" i="20"/>
  <c r="H81" i="20"/>
  <c r="H9" i="20"/>
  <c r="H8" i="20"/>
  <c r="H51" i="20"/>
  <c r="H50" i="20"/>
  <c r="H80" i="20"/>
  <c r="H79" i="20"/>
  <c r="H78" i="20"/>
  <c r="H49" i="20"/>
  <c r="H48" i="20"/>
  <c r="H6" i="20"/>
  <c r="H47" i="20"/>
  <c r="H7" i="20"/>
  <c r="H29" i="20"/>
  <c r="H77" i="20"/>
  <c r="H4" i="20"/>
  <c r="H28" i="20"/>
  <c r="H46" i="20"/>
  <c r="H5" i="20"/>
  <c r="H76" i="20"/>
  <c r="H27" i="20"/>
  <c r="H44" i="20"/>
  <c r="H43" i="20"/>
  <c r="H45" i="20"/>
  <c r="H74" i="20"/>
  <c r="H42" i="20"/>
  <c r="H41" i="20"/>
  <c r="H3" i="20"/>
  <c r="H26" i="20"/>
  <c r="BF62" i="11" l="1"/>
  <c r="BE62" i="11"/>
  <c r="AH62" i="11"/>
  <c r="AG62" i="11"/>
  <c r="J58" i="15" l="1"/>
  <c r="I58" i="15"/>
  <c r="H58" i="15"/>
  <c r="G58" i="15"/>
  <c r="F58" i="15"/>
  <c r="E58" i="15"/>
  <c r="D58" i="15"/>
  <c r="L57" i="15"/>
  <c r="L56" i="15"/>
  <c r="L55" i="15"/>
  <c r="L54" i="15"/>
  <c r="L53" i="15"/>
  <c r="L52" i="15"/>
  <c r="L51" i="15"/>
  <c r="L50" i="15"/>
  <c r="L49" i="15"/>
  <c r="L48" i="15"/>
  <c r="L47" i="15"/>
  <c r="L46" i="15"/>
  <c r="L45" i="15"/>
  <c r="L44" i="15"/>
  <c r="L43" i="15"/>
  <c r="L42" i="15"/>
  <c r="L41" i="15"/>
  <c r="L40" i="15"/>
  <c r="L39" i="15"/>
  <c r="L38" i="15"/>
  <c r="L37" i="15"/>
  <c r="L36" i="15"/>
  <c r="L58" i="15" l="1"/>
  <c r="F29" i="15"/>
  <c r="F28" i="15"/>
  <c r="E29" i="15"/>
  <c r="E28" i="15"/>
  <c r="D29" i="15"/>
  <c r="D28" i="15"/>
  <c r="G28" i="15" l="1"/>
  <c r="K29" i="15" l="1"/>
  <c r="K28" i="15"/>
  <c r="J29" i="15"/>
  <c r="J28" i="15"/>
  <c r="I29" i="15"/>
  <c r="I28" i="15"/>
  <c r="H29" i="15"/>
  <c r="H28" i="15"/>
  <c r="G29" i="15"/>
  <c r="L72" i="15" l="1"/>
  <c r="E118" i="15" l="1"/>
  <c r="E117" i="15"/>
  <c r="L18" i="15" l="1"/>
  <c r="E88" i="15" l="1"/>
  <c r="F88" i="15"/>
  <c r="G88" i="15"/>
  <c r="H88" i="15"/>
  <c r="I88" i="15"/>
  <c r="J88" i="15"/>
  <c r="K88" i="15"/>
  <c r="D88" i="15"/>
  <c r="K58" i="15"/>
  <c r="L20" i="15" l="1"/>
  <c r="L21" i="15"/>
  <c r="L22" i="15"/>
  <c r="L23" i="15"/>
  <c r="L24" i="15"/>
  <c r="L25" i="15"/>
  <c r="L19" i="15"/>
  <c r="L87" i="15" l="1"/>
  <c r="L86" i="15"/>
  <c r="L85" i="15"/>
  <c r="L84" i="15"/>
  <c r="L83" i="15"/>
  <c r="L82" i="15"/>
  <c r="L81" i="15"/>
  <c r="L80" i="15"/>
  <c r="L79" i="15"/>
  <c r="L78" i="15"/>
  <c r="L77" i="15"/>
  <c r="L76" i="15"/>
  <c r="L75" i="15"/>
  <c r="L74" i="15"/>
  <c r="L73" i="15"/>
  <c r="L71" i="15"/>
  <c r="L70" i="15"/>
  <c r="L69" i="15"/>
  <c r="L68" i="15"/>
  <c r="L67" i="15"/>
  <c r="L66" i="15"/>
  <c r="L88" i="15" l="1"/>
  <c r="L127" i="15"/>
  <c r="L126" i="15"/>
  <c r="L125" i="15"/>
  <c r="L124" i="15"/>
  <c r="L123" i="15"/>
  <c r="L122" i="15"/>
  <c r="K30" i="15" l="1"/>
  <c r="J30" i="15"/>
  <c r="I30" i="15"/>
  <c r="G30" i="15"/>
  <c r="F30" i="15"/>
  <c r="E30" i="15"/>
  <c r="D30" i="15"/>
  <c r="I118" i="15"/>
  <c r="H118" i="15"/>
  <c r="G118" i="15"/>
  <c r="I117" i="15"/>
  <c r="H117" i="15"/>
  <c r="G117" i="15"/>
  <c r="L116" i="15"/>
  <c r="L115" i="15"/>
  <c r="L114" i="15"/>
  <c r="L109" i="15"/>
  <c r="L108" i="15"/>
  <c r="L107" i="15"/>
  <c r="L106" i="15"/>
  <c r="L105" i="15"/>
  <c r="L104" i="15"/>
  <c r="L103" i="15"/>
  <c r="L102" i="15"/>
  <c r="K98" i="15"/>
  <c r="J98" i="15"/>
  <c r="I98" i="15"/>
  <c r="H98" i="15"/>
  <c r="G98" i="15"/>
  <c r="F98" i="15"/>
  <c r="E98" i="15"/>
  <c r="D98" i="15"/>
  <c r="L97" i="15"/>
  <c r="L96" i="15"/>
  <c r="L32" i="15"/>
  <c r="L14" i="15"/>
  <c r="L13" i="15"/>
  <c r="L12" i="15"/>
  <c r="L11" i="15"/>
  <c r="L10" i="15"/>
  <c r="L9" i="15"/>
  <c r="L8" i="15"/>
  <c r="L7" i="15"/>
  <c r="L6" i="15"/>
  <c r="L5" i="15"/>
  <c r="L4" i="15"/>
  <c r="L117" i="15" l="1"/>
  <c r="L118" i="15"/>
  <c r="L98" i="15"/>
  <c r="L15" i="15"/>
  <c r="K31" i="15"/>
  <c r="J31" i="15"/>
  <c r="H31" i="15"/>
  <c r="I31" i="15"/>
  <c r="H30" i="15"/>
  <c r="L28" i="15"/>
  <c r="L30" i="15" s="1"/>
  <c r="E31" i="15"/>
  <c r="F31" i="15"/>
  <c r="G31" i="15"/>
  <c r="D31" i="15" l="1"/>
  <c r="L29" i="15"/>
  <c r="L31" i="15" s="1"/>
</calcChain>
</file>

<file path=xl/sharedStrings.xml><?xml version="1.0" encoding="utf-8"?>
<sst xmlns="http://schemas.openxmlformats.org/spreadsheetml/2006/main" count="2270" uniqueCount="863">
  <si>
    <t>SUMMARY</t>
  </si>
  <si>
    <t>Region 1</t>
  </si>
  <si>
    <t>Region 2N</t>
  </si>
  <si>
    <t>Region 2S</t>
  </si>
  <si>
    <t>Region 3</t>
  </si>
  <si>
    <t>Region 5</t>
  </si>
  <si>
    <t>Region 6</t>
  </si>
  <si>
    <t>Region 7</t>
  </si>
  <si>
    <t>Region 8</t>
  </si>
  <si>
    <t>Sharp Decrease in cases (-5 )</t>
  </si>
  <si>
    <t>Decrease in cases (-4)</t>
  </si>
  <si>
    <t>Decrease in cases (-3)</t>
  </si>
  <si>
    <t>Decrease in cases (-1)</t>
  </si>
  <si>
    <t>Cases are steady (0)</t>
  </si>
  <si>
    <t>Increase in cases (1 )</t>
  </si>
  <si>
    <t>Increase in cases (2)</t>
  </si>
  <si>
    <t>Increase in cases (3)</t>
  </si>
  <si>
    <t>Sharp increase in cases (4)</t>
  </si>
  <si>
    <t>Sharp increase in cases (5)</t>
  </si>
  <si>
    <t>Other (please specify)</t>
  </si>
  <si>
    <t>Respondent ID</t>
  </si>
  <si>
    <t>Collector ID</t>
  </si>
  <si>
    <t>Start Date</t>
  </si>
  <si>
    <t>End Date</t>
  </si>
  <si>
    <t>IP Address</t>
  </si>
  <si>
    <t>Email Address</t>
  </si>
  <si>
    <t>First Name</t>
  </si>
  <si>
    <t>Last Name</t>
  </si>
  <si>
    <t>Custom Data 1</t>
  </si>
  <si>
    <t>Item 6</t>
  </si>
  <si>
    <t>Item 7</t>
  </si>
  <si>
    <t>Local Health Department Name</t>
  </si>
  <si>
    <t>Name of person completing 
this report</t>
  </si>
  <si>
    <t>Email address</t>
  </si>
  <si>
    <t>Case Trends
Increase,
Decrease,
Steady</t>
  </si>
  <si>
    <t>Ingham County Health Department</t>
  </si>
  <si>
    <t>Sumeer Qurashi</t>
  </si>
  <si>
    <t>squrashi@ingham.org</t>
  </si>
  <si>
    <t>Jackson County Health Department</t>
  </si>
  <si>
    <t>tpayne@mijackson.org</t>
  </si>
  <si>
    <t>Lenawee County Health Department</t>
  </si>
  <si>
    <t>Livingston County Health Department</t>
  </si>
  <si>
    <t>eharman@livgov.com</t>
  </si>
  <si>
    <t>Mid-Michigan District Health Department</t>
  </si>
  <si>
    <t>Sarah Doak</t>
  </si>
  <si>
    <t>sdoak@mmdhd.org</t>
  </si>
  <si>
    <t>Shiawassee County Health Department</t>
  </si>
  <si>
    <t>Region 2 North</t>
  </si>
  <si>
    <t>Macomb County Health Department</t>
  </si>
  <si>
    <t>Niki Mach</t>
  </si>
  <si>
    <t>niki.mach@macombgov.org</t>
  </si>
  <si>
    <t>Oakland County Health Department</t>
  </si>
  <si>
    <t>St. Clair County Health Department</t>
  </si>
  <si>
    <t>Region 2 South</t>
  </si>
  <si>
    <t>City of Detroit Health Department</t>
  </si>
  <si>
    <t>Monroe County Health Department</t>
  </si>
  <si>
    <t>Washtenaw County Health Department</t>
  </si>
  <si>
    <t>Laura Bauman</t>
  </si>
  <si>
    <t>baumanl@washtenaw.org</t>
  </si>
  <si>
    <t>Wayne County Health Department</t>
  </si>
  <si>
    <t>Bay County Health Department</t>
  </si>
  <si>
    <t>Central Michigan District Health Department</t>
  </si>
  <si>
    <t>Melissa DeRoche</t>
  </si>
  <si>
    <t>mderoche@cmdhd.org</t>
  </si>
  <si>
    <t>District Health Department #2</t>
  </si>
  <si>
    <t>Genesee County Health Department</t>
  </si>
  <si>
    <t>Huron County Health Department</t>
  </si>
  <si>
    <t>Lapeer County Health Department</t>
  </si>
  <si>
    <t>Midland County Health Department</t>
  </si>
  <si>
    <t>Nicole Swanton</t>
  </si>
  <si>
    <t>nswanton@co.midland.mi.us</t>
  </si>
  <si>
    <t>Saginaw County Health Department</t>
  </si>
  <si>
    <t>Cari Hillman</t>
  </si>
  <si>
    <t>chillman@saginawcounty.com</t>
  </si>
  <si>
    <t>Sanilac County Health Department</t>
  </si>
  <si>
    <t>Tuscola County Health Department</t>
  </si>
  <si>
    <t>Allegan County Health Department</t>
  </si>
  <si>
    <t>Barry-Eaton District Health Department</t>
  </si>
  <si>
    <t>jcasarez@bedhd.org</t>
  </si>
  <si>
    <t>Berrien County Health Department</t>
  </si>
  <si>
    <t>Branch-Hillsdale-St. Joseph Community Health Agency</t>
  </si>
  <si>
    <t>Kali Nichols</t>
  </si>
  <si>
    <t>nicholsk@bhsj.org</t>
  </si>
  <si>
    <t>Calhoun County Health Department</t>
  </si>
  <si>
    <t>Kalamazoo County Department of Health and Community Services</t>
  </si>
  <si>
    <t>Mary Franks</t>
  </si>
  <si>
    <t>mefran@kalcounty.com</t>
  </si>
  <si>
    <t>Van Buren-Cass District Health Department</t>
  </si>
  <si>
    <t>jbeeching@vbcassdhd.org</t>
  </si>
  <si>
    <t>Ionia County Health Department</t>
  </si>
  <si>
    <t>Kent County Health Department</t>
  </si>
  <si>
    <t>Brian Hartl</t>
  </si>
  <si>
    <t>Brian.Hartl@kentcountymi.gov</t>
  </si>
  <si>
    <t>Jean Chang</t>
  </si>
  <si>
    <t>changje@co.muskegon.mi.us</t>
  </si>
  <si>
    <t>Ottawa County Health Department</t>
  </si>
  <si>
    <t>Michelle Klein</t>
  </si>
  <si>
    <t>mklein@bldhd.org</t>
  </si>
  <si>
    <t>District Health Department #10</t>
  </si>
  <si>
    <t>Grand Traverse County Health Department</t>
  </si>
  <si>
    <t>Northwest Michigan District Health Department</t>
  </si>
  <si>
    <t>Chippewa County Health Department</t>
  </si>
  <si>
    <t>scarey@chippewahd.com</t>
  </si>
  <si>
    <t>Dayna Kapp</t>
  </si>
  <si>
    <t>dkapp@phdm.org</t>
  </si>
  <si>
    <t>Dickinson-Iron District Health Department</t>
  </si>
  <si>
    <t>LMAS (Luce-Alger-Schoolcraft) District Health Department</t>
  </si>
  <si>
    <t>Marquette County Health Department</t>
  </si>
  <si>
    <t>Western UP District Health Department</t>
  </si>
  <si>
    <t>Pete Baril</t>
  </si>
  <si>
    <t>pbaril@wuphd.org</t>
  </si>
  <si>
    <t>Delta Menominee District Health Department (Public Health Delta-Menominee</t>
  </si>
  <si>
    <t>rmanier@didhd.org</t>
  </si>
  <si>
    <t>Muskegon County Health Department (Public Health Muskegon County)</t>
  </si>
  <si>
    <t>Michelle McDonald</t>
  </si>
  <si>
    <t>mcdonaldm@sanilachealth.com</t>
  </si>
  <si>
    <t>Lukas Ayers</t>
  </si>
  <si>
    <t>Item 8</t>
  </si>
  <si>
    <t>Decrease in cases (-2)</t>
  </si>
  <si>
    <t>Benzie-Leelanau District Health Department</t>
  </si>
  <si>
    <t>District Health Department #4</t>
  </si>
  <si>
    <t>TOTALS</t>
  </si>
  <si>
    <t>Preparedness
Region</t>
  </si>
  <si>
    <t>Congregate Setting Outbreak</t>
  </si>
  <si>
    <t>Drive-Through Testing Events</t>
  </si>
  <si>
    <t>General Community Spread</t>
  </si>
  <si>
    <t>New Clusters or Outbreaks (y/n)</t>
  </si>
  <si>
    <t>Item 10</t>
  </si>
  <si>
    <t>Item 12</t>
  </si>
  <si>
    <t># of Confirmed Cases Associated with Clusters or Outbreaks</t>
  </si>
  <si>
    <t>Item 14</t>
  </si>
  <si>
    <t>No Barriers at This Time</t>
  </si>
  <si>
    <t>Limited Staff for Case Investigation</t>
  </si>
  <si>
    <t>Limited Staff for Communication to Facilities</t>
  </si>
  <si>
    <t>Limited Staff for Data Entry</t>
  </si>
  <si>
    <t>Limited Access to Testing Facilities</t>
  </si>
  <si>
    <t>Limited Educational Resources</t>
  </si>
  <si>
    <t>Other (specify)</t>
  </si>
  <si>
    <t># of Attempted Contacts That Were Successfully Reached in 24 Hours</t>
  </si>
  <si>
    <t># of New Contacts to COVID-19 Cases Elicited</t>
  </si>
  <si>
    <t>Total # of Confirmed Cases Referred to LHD in the past week</t>
  </si>
  <si>
    <t>Total number of confirmed cases referred to
the health department in the past week.</t>
  </si>
  <si>
    <t>Number of confirmed cases reported to the health department that were associated with outbreaks</t>
  </si>
  <si>
    <t>Percentage of outbreak-associated cases</t>
  </si>
  <si>
    <t>Item 13</t>
  </si>
  <si>
    <t>Yes</t>
  </si>
  <si>
    <t>Increased Testing in Congregate Settings</t>
  </si>
  <si>
    <t>Is your health department using a State of Michigan system to conduct contact tracing (e.g., OMS or TraceForce)</t>
  </si>
  <si>
    <t>Limited Specimen Collection Kits or Other Testing Supplies</t>
  </si>
  <si>
    <t># of New Contacts Attempted to Reach Within 24 Hours</t>
  </si>
  <si>
    <t>Number of LHDs Reporting NO new clusters or outbreaks in the last week.</t>
  </si>
  <si>
    <t>Increased Testing of Critical Infrastructure workers</t>
  </si>
  <si>
    <t>Increased Testing with a large percentage of asymptomatic cases</t>
  </si>
  <si>
    <t>% of contacts attempted to reach in 24 hours</t>
  </si>
  <si>
    <t>% of contacts successfully reached in 24 hours</t>
  </si>
  <si>
    <t>ITEM 7: Possible cause of case increase</t>
  </si>
  <si>
    <t>ITEM 8: New clusters or outbreaks in the past week</t>
  </si>
  <si>
    <t>ITEM 9: New clusters/outbreaks by setting</t>
  </si>
  <si>
    <t>Color Coding</t>
  </si>
  <si>
    <t>ITEM 6: Case trends</t>
  </si>
  <si>
    <t xml:space="preserve"> </t>
  </si>
  <si>
    <t>Jail/prison/detention center</t>
  </si>
  <si>
    <t>Healthcare (e.g. inpatient, outpatient, dental practices, dialysis, etc.)</t>
  </si>
  <si>
    <t>Shelters/settings that provide services for people experiencing homelessness</t>
  </si>
  <si>
    <t>Item 9</t>
  </si>
  <si>
    <t>Item 11 - Ongoing Clusters</t>
  </si>
  <si>
    <t>Item 16</t>
  </si>
  <si>
    <t>Item 17</t>
  </si>
  <si>
    <t>Item 11</t>
  </si>
  <si>
    <t>Items 13 &amp; 14</t>
  </si>
  <si>
    <t>Item 15: Barriers/Challenges</t>
  </si>
  <si>
    <t>Healthcare (e.g. inpatient, outpatient, dental practices, 
dialysis, etc.)</t>
  </si>
  <si>
    <t>See individual responses.</t>
  </si>
  <si>
    <t>Other</t>
  </si>
  <si>
    <t>Other (#)</t>
  </si>
  <si>
    <t>Other
Description</t>
  </si>
  <si>
    <t>Specified from Other in Item 9</t>
  </si>
  <si>
    <t>Specified from Other in Item 11</t>
  </si>
  <si>
    <t>Manufacturing, Construction</t>
  </si>
  <si>
    <t>Office Setting</t>
  </si>
  <si>
    <t>Retail - Employee Associated</t>
  </si>
  <si>
    <t>Item 15</t>
  </si>
  <si>
    <t>Number of Staff Currently Conducting Case Investigation</t>
  </si>
  <si>
    <t>Number of Staff Planning to Hire for Case Investigation</t>
  </si>
  <si>
    <t>Number of Staff Currently Conducting Contact Tracing</t>
  </si>
  <si>
    <t>Number of Staff Planning to Hire for Contact Tracing</t>
  </si>
  <si>
    <t>Number of Additional roles Planning to Hire not Case Investigation nor Contact Tracing</t>
  </si>
  <si>
    <t>Number of New Staff Onboarded in the Last Week</t>
  </si>
  <si>
    <t>Number of staff currently conducting case investigations</t>
  </si>
  <si>
    <t>Number of additional staff your health department is planning to hire for case investigations</t>
  </si>
  <si>
    <t>Number of additional staff your health department is planning to hire for contact tracing</t>
  </si>
  <si>
    <t>Number of additional roles your health department is looking to hire that are not case investigation or contact tracing related</t>
  </si>
  <si>
    <t>Number of new staff onboarded in the last week</t>
  </si>
  <si>
    <t>X</t>
  </si>
  <si>
    <t>Item 18: Staffing for Case Investigations &amp; Contact Tracing</t>
  </si>
  <si>
    <t>LTC/SNF assisted living adult day care group home</t>
  </si>
  <si>
    <t>Agricultural/ food processing/migrant camp 
(e.g. farm, meat packing, hatchery, etc.)</t>
  </si>
  <si>
    <t>Bar - Employee Associated</t>
  </si>
  <si>
    <t>Restaurant - Employee Associated</t>
  </si>
  <si>
    <t>Childcare/Youth programs  (e.g. daycares, day/overnight camps, extracurricular activities, sports programs, etc.)</t>
  </si>
  <si>
    <t>Other (specify)*</t>
  </si>
  <si>
    <t xml:space="preserve">*See Individual Responses </t>
  </si>
  <si>
    <t>Item 17: For those LHDs not using a State system for contact tracing</t>
  </si>
  <si>
    <t>n/a</t>
  </si>
  <si>
    <t>Bar - Employee and Patron Associated</t>
  </si>
  <si>
    <t>Restaurant - Employee and Patron Associated</t>
  </si>
  <si>
    <t>Retail - Employee and Patron Associated</t>
  </si>
  <si>
    <t>Personal Services (e.g. nail/hair salon, spa, gym)</t>
  </si>
  <si>
    <t>Community Exposure - Indoor (e.g. concert, meeting, etc.)</t>
  </si>
  <si>
    <t>Outdoor Community Exposure/Mass Gathering (e.g. concert, rally, protest, parade, etc.)</t>
  </si>
  <si>
    <t>Religious Services</t>
  </si>
  <si>
    <t>No Increase</t>
  </si>
  <si>
    <t>K-12 School (e.g. classroom, before/after school programs, etc.)</t>
  </si>
  <si>
    <t>College/University/Institute of Higher Learning</t>
  </si>
  <si>
    <t>Long-Term Care Facility (e.g. SNF, assisted living, adult day care, group home)</t>
  </si>
  <si>
    <t>Agricultural/Food Processing/Migrant Camp (e.g. farm, meat packing facility, hatchery, etc.)</t>
  </si>
  <si>
    <t>Bar - employee associated outbreak</t>
  </si>
  <si>
    <t>Bar - patron and employee associated outbreak</t>
  </si>
  <si>
    <t>Restaurant - employee associated outbreak</t>
  </si>
  <si>
    <t>Restaurant - patron and employee associated outbreak</t>
  </si>
  <si>
    <t>Childcare/Youth Programs (e.g. daycare, day/overnight camps, extra curricular activities, sports programs, etc.)</t>
  </si>
  <si>
    <t>Manufacturing/Construction</t>
  </si>
  <si>
    <t>Retail - employee associated outbreak</t>
  </si>
  <si>
    <t>Retail - patron and employee associated outbreak</t>
  </si>
  <si>
    <t>Jail/Prison/Detention Center</t>
  </si>
  <si>
    <t>Shelters/Settings that provide services for people experiencing homelessness</t>
  </si>
  <si>
    <t>Community Exposure - indoors (e.g. concert, meeting, etc.)</t>
  </si>
  <si>
    <t>Outdoor Community Event/Mass Gathering (e.g. concert, rally, protest, parade, etc.)</t>
  </si>
  <si>
    <t>Social Gathering (e.g. birthday party, graduation party, wedding, funeral, etc.)</t>
  </si>
  <si>
    <t>Comments</t>
  </si>
  <si>
    <t>School Name</t>
  </si>
  <si>
    <t>School Address</t>
  </si>
  <si>
    <t>School grades</t>
  </si>
  <si>
    <t># of Cases</t>
  </si>
  <si>
    <t>Staff, Students, or Both?</t>
  </si>
  <si>
    <t>Long-Term Care Facility (e.g. SNF, assisted living, adult day care, group home, etc.)</t>
  </si>
  <si>
    <t>Ongoing Outbreak Comments</t>
  </si>
  <si>
    <t>stoddards@oakgov.com</t>
  </si>
  <si>
    <t>tatyana_ivanova@monroemi.org</t>
  </si>
  <si>
    <t>734-777-2867</t>
  </si>
  <si>
    <t>layers@waynecounty.com</t>
  </si>
  <si>
    <t>989-506-0285</t>
  </si>
  <si>
    <t>810-648-4098</t>
  </si>
  <si>
    <t>Jennifer Casarez RN, EPC</t>
  </si>
  <si>
    <t>Derick Chia</t>
  </si>
  <si>
    <t>dchia@miottawa.org</t>
  </si>
  <si>
    <t>(906) 789-8100</t>
  </si>
  <si>
    <t>No increase</t>
  </si>
  <si>
    <t>Number of LHDs with new clusters or outbreaks in the past week</t>
  </si>
  <si>
    <t>Percentage of LHDs in the region reporting NEW clusters or outbreaks in the last week.</t>
  </si>
  <si>
    <t>Percentage of LHDs in the region reporting no new clusters or outbreaks in the past week.</t>
  </si>
  <si>
    <t>231-256-0210</t>
  </si>
  <si>
    <t>Region N=</t>
  </si>
  <si>
    <t>Q1</t>
  </si>
  <si>
    <t>Date of Report</t>
  </si>
  <si>
    <t>Q2</t>
  </si>
  <si>
    <t>Q3</t>
  </si>
  <si>
    <t>Name of person completing this report</t>
  </si>
  <si>
    <t>Q4</t>
  </si>
  <si>
    <t>Q5</t>
  </si>
  <si>
    <t>Phone number</t>
  </si>
  <si>
    <t>Q6</t>
  </si>
  <si>
    <t>Select your preparedness region from the menu</t>
  </si>
  <si>
    <t>Page 2</t>
  </si>
  <si>
    <t>Q7</t>
  </si>
  <si>
    <t>Having reviewed your case trend data for the past week, has the trend of new cases in your jurisdiction shown a decrease, remained steady, or increased? Use the slider below to indicate how large or small your case decrease/increase is. For example, -5 would indicate a sharp or large decrease in case counts. 0 would indicate no change, etc.</t>
  </si>
  <si>
    <t>Q8</t>
  </si>
  <si>
    <t>If there has been an increase in cases in your jurisdiction since the last report, please indicate possible reason(s) for the increase using the list below.</t>
  </si>
  <si>
    <t>Q9</t>
  </si>
  <si>
    <t>Page 3</t>
  </si>
  <si>
    <t>Q10</t>
  </si>
  <si>
    <t>Q11</t>
  </si>
  <si>
    <t>If yes, indicate the number of new clusters or outbreaks in each of the settings during the past week. All items need an answer; if you have no outbreaks or clusters in a particular category enter "0".NOTE: Do not count new outbreaks that originated in another LHD jurisdiction for which your health department has an associated case(s). Those cases are reported in questions 13 and 14. </t>
  </si>
  <si>
    <t>Q12</t>
  </si>
  <si>
    <t>For question 10 above, if you entered a value in the "Other" category that is greater than 0, please specify the outbreak setting(s).</t>
  </si>
  <si>
    <t>Q13</t>
  </si>
  <si>
    <t>For question 10 above, add any comments that you need to share here:</t>
  </si>
  <si>
    <t>Q14</t>
  </si>
  <si>
    <t>Page 4</t>
  </si>
  <si>
    <t>Q15</t>
  </si>
  <si>
    <t>Q16</t>
  </si>
  <si>
    <t>For question 13 above, If you entered a value in the "Other" category greater than 0, please specify the outbreak setting(s).</t>
  </si>
  <si>
    <t>Q17</t>
  </si>
  <si>
    <t>For question 13 above, add any comments that you need to share here:</t>
  </si>
  <si>
    <t>Q18</t>
  </si>
  <si>
    <t>Page 5: Multi-Region District Health Departments</t>
  </si>
  <si>
    <t>Q19</t>
  </si>
  <si>
    <t>Q20</t>
  </si>
  <si>
    <t>Indicate the number of new clusters or outbreaks in each of the settings during the past week separating the outbreaks into the region in which it occurs. Use the regions that apply to your jurisdiction. NOTE: Do not count new outbreaks that originated in another LHD jurisdiction for which your health department has an associated case(s). Those cases will be reported later.</t>
  </si>
  <si>
    <t>Q21</t>
  </si>
  <si>
    <t>For question 17 above, If you entered a value in the "Other" category greater than 0, please specify the outbreak setting(s).</t>
  </si>
  <si>
    <t>Q22</t>
  </si>
  <si>
    <t>For question 17 above, add any comments that you need to share here:</t>
  </si>
  <si>
    <t>Q23</t>
  </si>
  <si>
    <t>Page 6: Multi-Region District Health Departments</t>
  </si>
  <si>
    <t>Q24</t>
  </si>
  <si>
    <t>Q25</t>
  </si>
  <si>
    <t>For question 20 above, If you entered a value in the "Other" category greater than 0, please specify the outbreak setting(s).</t>
  </si>
  <si>
    <t>Q26</t>
  </si>
  <si>
    <t>For question 20 above, add any comments that you need to share here:</t>
  </si>
  <si>
    <t>Q27</t>
  </si>
  <si>
    <t>Page 7</t>
  </si>
  <si>
    <t>Q28</t>
  </si>
  <si>
    <t>Q29</t>
  </si>
  <si>
    <t>Q30</t>
  </si>
  <si>
    <t>Please indicate any barriers your local health department is experiencing (check all that apply).</t>
  </si>
  <si>
    <t>Q31</t>
  </si>
  <si>
    <t>Q32</t>
  </si>
  <si>
    <t>Because your health department is conducting contact tracing, but not using a State of Michigan system (e.g., OMS or TraceForce) to document monitoring efforts, please answer the following question</t>
  </si>
  <si>
    <t>Q33</t>
  </si>
  <si>
    <t>Number of staff (full time equivalents [FTE]) currently conducting case investigations</t>
  </si>
  <si>
    <t>Number of additional staff (FTEs) your health department is planning to hire for case investigations</t>
  </si>
  <si>
    <t>Number of staff (FTEs) currently conducting contact tracing</t>
  </si>
  <si>
    <t>Date</t>
  </si>
  <si>
    <t>Phone Number</t>
  </si>
  <si>
    <t>9879-763-3576</t>
  </si>
  <si>
    <t>Brandon Fey</t>
  </si>
  <si>
    <t>bfey@stclaircounty.org</t>
  </si>
  <si>
    <t>7345446763</t>
  </si>
  <si>
    <t>Lauren Smith</t>
  </si>
  <si>
    <t>lnsmith@calhouncountymi.gov</t>
  </si>
  <si>
    <t>6163935765</t>
  </si>
  <si>
    <t>Jordan Powell</t>
  </si>
  <si>
    <t>jpowell@dhd10.org</t>
  </si>
  <si>
    <t>231-316-8573</t>
  </si>
  <si>
    <t>Ongoing School Outbreaks</t>
  </si>
  <si>
    <t>New School Outbreaks</t>
  </si>
  <si>
    <t>Social Gathering (e.g. birthday  party, graduation party, wedding, funeral, etc.)</t>
  </si>
  <si>
    <t>For any new school outbreak reported, please list the name and address of the school, the number of cases associated with the outbreak, and whether staff, students or both are involved in the outbreak. Note: If a school outbreak originated previously but was just identified, please still report it here. If more than 3 schools in your jurisdictions have outbreaks, please email the additional information to MDHHS-CHECC-OPS@michigan.gov and checcepi@michigan.gov</t>
  </si>
  <si>
    <t>Please indicate the total number of ONGOING clusters or outbreaks that originated in your jurisdiction, by type of setting. For this question, an ongoing cluster or outbreak is defined as having at least one associated case reported in the past 2 weeks. NOTE: Do not count ongoing outbreaks that originated in another LHD jurisdiction for which your health department has an associated case(s). </t>
  </si>
  <si>
    <t>For any ongoing school outbreak reported, please list the name and address of the school, the number of cases associated with the outbreak, and whether staff, students or both are involved in the outbreak. Note: If a school outbreak originated previously but was just identified, please still report it here. If more than 3 schools in your jurisdictions have outbreaks, please email the additional information to MDHHS-CHECC-OPS@michigan.gov and checcepi@michigan.gov</t>
  </si>
  <si>
    <t>In the past week, have there been any NEW clusters or outbreaks that originated in your health department jurisdiction? NOTE: Do not count new outbreaks that originated in another LHD jurisdiction for which your health department has an associated case(s). Those cases are reported in questions 13 and 14.</t>
  </si>
  <si>
    <t>Please indicate the total number of ONGOING clusters or outbreaks that originated in your jurisdiction, by type of setting. For this question, an ongoing cluster or outbreak is defined as having at least one associated case reported in the past 2 weeks. NOTE: Do not count ongoing outbreaks that originated in another LHD jurisdiction for which your health department has an associated case(s).</t>
  </si>
  <si>
    <t>In the past week, how many total confirmed cases have been referred to your health department? NOTE: to obtain this count, run a New Search in MDSS with the following criteria: Case status - Confirmed; Investigation Status - active, completed, completed-follow up, new, review; reportable Condition - Novel Coronavirus COVID-19; Referral Date - the past week (Friday - Thursday); Geographic criteria - your LHD; Exclude MDOC cases (option on Advanced Search page) If no confirmed cases were referred to your health department in the past week, enter "0".</t>
  </si>
  <si>
    <t>In the past week, out of the total confirmed cases referred to your health department,  how many cases have been associated with clusters or outbreaks (number)? DO count cases associated with an outbreak that originated in another LHD jurisdiction for which your health department has an associated case(s).NOTE: Some local health department track this number with line lists. If these counts have not been actively tracked elsewhere, MDSS may be used to obtain count: Run a New Search with the following criteria: Case Status - Confirmed; Investigation Status - active, completed, completed-follow up, new, review; Reportable Condition - Novel Coronavirus COVID-19; Referral Date - the past week (Friday - Thursday); Geographic criteria - your LHD; Exclude MDOC cases (optional on Advanced Search page). In the Outbreak Field, enter an asterisk (*). View these cases by using the export button at the top of the list. Please do not include cases with the general outbreak ID (e.g., WUHAN19-20, 2019-NCOV-2020 STATEWIDE, COVID-19, etc.), unless they are part of a facility outbreak ID (e.g., WUHAN19_20_FacilityName)</t>
  </si>
  <si>
    <t>MDHHS would like a more detailed understanding of LHD staffing issues related to conducting case investigations and contact tracing for the COIVD-19 pandemic. MDHHS is asking you to identify the total number of staff your health department needs as well as the number of staff your agency currently has and the number of staff your agency plans to hire. This will identify any gaps in staffing and allow MDHHS to more effectively utilize its resources in support of LHDs. NOTE: Each category below requires a number for the answer. If any of the categories below do not apply, enter a zero (0).</t>
  </si>
  <si>
    <t>Number of staff currently conducting contact tracing</t>
  </si>
  <si>
    <t>Emma R. Harman</t>
  </si>
  <si>
    <t>5175526836</t>
  </si>
  <si>
    <t>Tatyana Ivanova</t>
  </si>
  <si>
    <t>Guy Miller</t>
  </si>
  <si>
    <t>269-927-5639</t>
  </si>
  <si>
    <t>Laura Laisure</t>
  </si>
  <si>
    <t>City</t>
  </si>
  <si>
    <t>Postal Code</t>
  </si>
  <si>
    <t>Cumulative # of Cases</t>
  </si>
  <si>
    <t>Nicole Greenway</t>
  </si>
  <si>
    <t>ngreenway@shiawasseechd.net</t>
  </si>
  <si>
    <t>9897432358</t>
  </si>
  <si>
    <t>8109875300</t>
  </si>
  <si>
    <t>Ashley Herbig</t>
  </si>
  <si>
    <t>aherbig@gchd.us</t>
  </si>
  <si>
    <t>8103415239</t>
  </si>
  <si>
    <t>Emergency Orders in the Last Week</t>
  </si>
  <si>
    <t>269-969-6463</t>
  </si>
  <si>
    <t># Cases Change from Last Week</t>
  </si>
  <si>
    <t>Has your LHD issued any emergency orders in the last week?</t>
  </si>
  <si>
    <t>Melissa Lautermilch</t>
  </si>
  <si>
    <t>melissa.lautermilch@lenawee.mi.us</t>
  </si>
  <si>
    <t>989-269-3313</t>
  </si>
  <si>
    <t>989-758-3804</t>
  </si>
  <si>
    <t>Lindsay Maunz</t>
  </si>
  <si>
    <t>lmaunz@allegancounty.org</t>
  </si>
  <si>
    <t>586-854-7632</t>
  </si>
  <si>
    <t>269-621-3143</t>
  </si>
  <si>
    <t>llaisure@gtcountymi.gov</t>
  </si>
  <si>
    <t>906.482.7382 X 116</t>
  </si>
  <si>
    <t>ZIP</t>
  </si>
  <si>
    <t>Sara D Stoddard</t>
  </si>
  <si>
    <t>2488581288</t>
  </si>
  <si>
    <t>Stephen Carey</t>
  </si>
  <si>
    <t>Kathleen Mell</t>
  </si>
  <si>
    <t>kmell@mqtco.org</t>
  </si>
  <si>
    <t>906-315-2609</t>
  </si>
  <si>
    <t>Julie Beeching,RN/BSN</t>
  </si>
  <si>
    <t>5178874492</t>
  </si>
  <si>
    <t>517-264-5265</t>
  </si>
  <si>
    <t>Emily Nelson, RN</t>
  </si>
  <si>
    <t>nelsone@baycounty.net</t>
  </si>
  <si>
    <t>989-895-4016</t>
  </si>
  <si>
    <t>Toni LaRocco</t>
  </si>
  <si>
    <t>tlarocco@lapeercounty.org</t>
  </si>
  <si>
    <t>8102455592</t>
  </si>
  <si>
    <t>Kristi Villalobos</t>
  </si>
  <si>
    <t>kvillalobos@tchd.us</t>
  </si>
  <si>
    <t>9896731722</t>
  </si>
  <si>
    <t>k.nellis@nwhealth.org</t>
  </si>
  <si>
    <t>231-587-3998</t>
  </si>
  <si>
    <t>*DHD10's epi reported: I have requested an update on our FTE’s for contact tracing and case investigation as we have recently switched billing codes but did not receive them before filling out the report today. I will include the updated version on next weeks report</t>
  </si>
  <si>
    <t>Meghan Burr-Martin</t>
  </si>
  <si>
    <t>10-22-2020</t>
  </si>
  <si>
    <t>Tracy Payne, RN</t>
  </si>
  <si>
    <t>586-783-8161</t>
  </si>
  <si>
    <t>meghan.burr-martin@detroitMI.gov</t>
  </si>
  <si>
    <t>3133782576</t>
  </si>
  <si>
    <t>734-727-7076</t>
  </si>
  <si>
    <t>multiple small outbreaks</t>
  </si>
  <si>
    <t>Scott Izzo</t>
  </si>
  <si>
    <t>sizzo@dhd2.org</t>
  </si>
  <si>
    <t>9893431808</t>
  </si>
  <si>
    <t>10-25-2020</t>
  </si>
  <si>
    <t>Katilyn Alexander</t>
  </si>
  <si>
    <t>kalexander@hchd.us</t>
  </si>
  <si>
    <t>989-832-6676</t>
  </si>
  <si>
    <t>schools</t>
  </si>
  <si>
    <t>Quarantine requirements not being observed.</t>
  </si>
  <si>
    <t>gmiller@BCHDMI.org</t>
  </si>
  <si>
    <t>2690-373-5269</t>
  </si>
  <si>
    <t>Ken Bowen</t>
  </si>
  <si>
    <t>kbowen@ioniacounty.org</t>
  </si>
  <si>
    <t>6165275341</t>
  </si>
  <si>
    <t>616-632-7270</t>
  </si>
  <si>
    <t>2317241202</t>
  </si>
  <si>
    <t>Multiple incidences of spread within entire families</t>
  </si>
  <si>
    <t>2319956142</t>
  </si>
  <si>
    <t>Katelyn  Nellis</t>
  </si>
  <si>
    <t>9066353627</t>
  </si>
  <si>
    <t>Ruth E Manier</t>
  </si>
  <si>
    <t>9067797227</t>
  </si>
  <si>
    <t>Bobbi Ayotte</t>
  </si>
  <si>
    <t>bayotte@lmasdhd.org</t>
  </si>
  <si>
    <t>906-387-2297</t>
  </si>
  <si>
    <t>Outbreak at medical provider</t>
  </si>
  <si>
    <t>No</t>
  </si>
  <si>
    <t/>
  </si>
  <si>
    <t xml:space="preserve">Zielinski Dental in Mason </t>
  </si>
  <si>
    <t xml:space="preserve">MSU off-campusclusters </t>
  </si>
  <si>
    <t>Meals on Wheels Jackson County Dept. on Aging, Brooklyn American Legion, Campground</t>
  </si>
  <si>
    <t>2 positive students at Laingsburg HS</t>
  </si>
  <si>
    <t xml:space="preserve">Centers for Holistic Medicine in West Bloomfield. </t>
  </si>
  <si>
    <t>na</t>
  </si>
  <si>
    <t>Power Plant, Blue Water Bridge</t>
  </si>
  <si>
    <t>COTSWYOMINGOCT20, LCMDETOCT20, FNGCYRILOCT2020, CutterDetOct2020</t>
  </si>
  <si>
    <t xml:space="preserve">Many probable cases </t>
  </si>
  <si>
    <t>Ambulance (HVA) Dispatch</t>
  </si>
  <si>
    <t>One of religious outbreaks occurred on Mackinac Island (Lutheran church conference) but we detected in Washtenaw residents</t>
  </si>
  <si>
    <t xml:space="preserve">Outpatient physician office. </t>
  </si>
  <si>
    <t>Food processing outbreak: ongoing outbreak at Michigan Sugar in Bay City. One more case was identified in the past two weeks.</t>
  </si>
  <si>
    <t xml:space="preserve">Lapeer school staff very on top of quarantining and investigating.  Many cases have originated at home and brought to the school </t>
  </si>
  <si>
    <t>Outbreak at Juvenile Care Center</t>
  </si>
  <si>
    <t>No additional comments at this time.</t>
  </si>
  <si>
    <t>Saginaw County Sheriff's Department / deputies</t>
  </si>
  <si>
    <t>Healthcare outbreak is an Outpatient Senior Counseling center</t>
  </si>
  <si>
    <t>Casino</t>
  </si>
  <si>
    <t>Golf Course</t>
  </si>
  <si>
    <t>2 cases who work at a golf course</t>
  </si>
  <si>
    <t>Workplace not otherwise categorized</t>
  </si>
  <si>
    <t>Senior apartment complex</t>
  </si>
  <si>
    <t>Public Housing Complex</t>
  </si>
  <si>
    <t xml:space="preserve">Labs and Urgent Cares not reporting. This greatly delays our investigation for school exposures. </t>
  </si>
  <si>
    <t>Surge in outbreak investigations; surge in cases; 30% of cases in the past 30 days have not picked up their phone, have inaccurate phone num, or refused interviews.</t>
  </si>
  <si>
    <t>Delays/long turnaround times in getting results from the labs.</t>
  </si>
  <si>
    <t>staff quarantine</t>
  </si>
  <si>
    <t>the 2 in the construction category are both plumbing/heating businesses</t>
  </si>
  <si>
    <t>Little River Casino</t>
  </si>
  <si>
    <t>Limited Bilingual Staff</t>
  </si>
  <si>
    <t>HARTFORD AND MATTAWAN SCHOOLS HAVE OUTBREAKS NOW.</t>
  </si>
  <si>
    <t>DUE TO SURGE IN CASES IT HAS BEEN DIFFICULT KEEPING UP WITH CASE INVESTIGATIONS AND OTHER PUBLIC HEALTH MATTERS</t>
  </si>
  <si>
    <t>PLYMOUTH CHRISTIAN ACADEMY</t>
  </si>
  <si>
    <t>43065 JOY RD</t>
  </si>
  <si>
    <t>CANTON</t>
  </si>
  <si>
    <t>High school</t>
  </si>
  <si>
    <t>Both</t>
  </si>
  <si>
    <t>710 E. Main St</t>
  </si>
  <si>
    <t>Manchester</t>
  </si>
  <si>
    <t>Junior high/middle school</t>
  </si>
  <si>
    <t>Staff</t>
  </si>
  <si>
    <t>North Central Area Schools</t>
  </si>
  <si>
    <t>W3795 US2 &amp; 41</t>
  </si>
  <si>
    <t>Powers</t>
  </si>
  <si>
    <t>Students</t>
  </si>
  <si>
    <t>Morley Stanwood School</t>
  </si>
  <si>
    <t>4700 Northland Dr.</t>
  </si>
  <si>
    <t>Morley</t>
  </si>
  <si>
    <t>Pre-school - elementary</t>
  </si>
  <si>
    <t>Sandy Knoll</t>
  </si>
  <si>
    <t>401 6th Street</t>
  </si>
  <si>
    <t>Kenowa Hills Central Elementary</t>
  </si>
  <si>
    <t>Grand Rapids</t>
  </si>
  <si>
    <t>Oakland Schools Technical Campus Northwest</t>
  </si>
  <si>
    <t>8211 Big Lake Rd</t>
  </si>
  <si>
    <t>Jackson</t>
  </si>
  <si>
    <t>Davison Middle School</t>
  </si>
  <si>
    <t>600 South Dayton Street</t>
  </si>
  <si>
    <t>Davison</t>
  </si>
  <si>
    <t>Howell</t>
  </si>
  <si>
    <t>Davis Middle School</t>
  </si>
  <si>
    <t>Hillsdale</t>
  </si>
  <si>
    <t>Jefferson Middle School</t>
  </si>
  <si>
    <t>800 W Chapel Lane</t>
  </si>
  <si>
    <t>Midland</t>
  </si>
  <si>
    <t>Edwardsburg Schools</t>
  </si>
  <si>
    <t>Heritage High School</t>
  </si>
  <si>
    <t>Saginaw</t>
  </si>
  <si>
    <t>This outbreak is associated with the football team.</t>
  </si>
  <si>
    <t>Pinewood Elementary School</t>
  </si>
  <si>
    <t>Warren</t>
  </si>
  <si>
    <t>Holland High School</t>
  </si>
  <si>
    <t>Holland</t>
  </si>
  <si>
    <t>Laingsburg HS</t>
  </si>
  <si>
    <t>8008 Woodbury Rd.</t>
  </si>
  <si>
    <t>Laingsburg</t>
  </si>
  <si>
    <t>The 2 positive students are dating.</t>
  </si>
  <si>
    <t>Fowler High School Administration</t>
  </si>
  <si>
    <t>700 S Main St</t>
  </si>
  <si>
    <t>Fowler</t>
  </si>
  <si>
    <t>still working the cases, so far just 2 staff</t>
  </si>
  <si>
    <t>Highland Pines</t>
  </si>
  <si>
    <t>1381 Cleaver Rd</t>
  </si>
  <si>
    <t>Caro</t>
  </si>
  <si>
    <t>School is not specific grades, it is a school through age 26 yrs old that for those that need special education and therapy services-outbreak in MOCL class</t>
  </si>
  <si>
    <t>Oceana Christian School</t>
  </si>
  <si>
    <t xml:space="preserve">3258 North 72nd Avenue </t>
  </si>
  <si>
    <t>Hart</t>
  </si>
  <si>
    <t>State Line Christian School</t>
  </si>
  <si>
    <t>6320 Lewis Ave</t>
  </si>
  <si>
    <t>Temperance</t>
  </si>
  <si>
    <t>This school: daycare to high school</t>
  </si>
  <si>
    <t>Martin High School</t>
  </si>
  <si>
    <t>1556 Chalmers St</t>
  </si>
  <si>
    <t>Martin</t>
  </si>
  <si>
    <t>Negaunee Middle School</t>
  </si>
  <si>
    <t xml:space="preserve"> 102 W Case</t>
  </si>
  <si>
    <t>Negaunee</t>
  </si>
  <si>
    <t>Lapeer High School</t>
  </si>
  <si>
    <t>933 S. Saginaw St</t>
  </si>
  <si>
    <t>Lapeer</t>
  </si>
  <si>
    <t xml:space="preserve">Most are primary cases without indication of spread within school but spread within the family.  Some are virtual students that participate in sports. </t>
  </si>
  <si>
    <t>Hyatt Elementary</t>
  </si>
  <si>
    <t>325 Stan Eaton Drive</t>
  </si>
  <si>
    <t>Linden</t>
  </si>
  <si>
    <t>A.D. Johnston High School</t>
  </si>
  <si>
    <t>100 Lead Street</t>
  </si>
  <si>
    <t>Bessemer</t>
  </si>
  <si>
    <t>Combination Bessemer Area Schools and Gogebic Ontonagon Intermediate School District</t>
  </si>
  <si>
    <t>Western Middle School</t>
  </si>
  <si>
    <t>1400 S. Dearing Rd</t>
  </si>
  <si>
    <t>Parma</t>
  </si>
  <si>
    <t>Forest Hills Central High School</t>
  </si>
  <si>
    <t>5901 Hall St SE</t>
  </si>
  <si>
    <t>Sugarbush Elementary School</t>
  </si>
  <si>
    <t>48400 Sugarbush Rd</t>
  </si>
  <si>
    <t>Chesterfield</t>
  </si>
  <si>
    <t>BREITUNG TOWNSHIP SCHOOLS</t>
  </si>
  <si>
    <t>2000 PYLE DRIVE</t>
  </si>
  <si>
    <t>MI</t>
  </si>
  <si>
    <t>THE SCHOOL OUTBREAK INCLUDES K-12- MAJORITY ARE MIDDLE AND HIGH SCHOOL</t>
  </si>
  <si>
    <t>Lakeshore Middle School</t>
  </si>
  <si>
    <t>900 Cutler St</t>
  </si>
  <si>
    <t>Grand Haven</t>
  </si>
  <si>
    <t>HARTFORD</t>
  </si>
  <si>
    <t>REDWOOD</t>
  </si>
  <si>
    <t>Walker Charter Academy</t>
  </si>
  <si>
    <t>1801 3 Mile Rd NW</t>
  </si>
  <si>
    <t>Walker</t>
  </si>
  <si>
    <t>Diek Elementary School</t>
  </si>
  <si>
    <t>2239 South Van Vleet Road</t>
  </si>
  <si>
    <t>Swartz Creek</t>
  </si>
  <si>
    <t>Anchor Bay High School</t>
  </si>
  <si>
    <t>6319 County Line Rd</t>
  </si>
  <si>
    <t>Ira</t>
  </si>
  <si>
    <t>Ottawa Area Center</t>
  </si>
  <si>
    <t>Allendale</t>
  </si>
  <si>
    <t>Plainwell High School</t>
  </si>
  <si>
    <t>684 Starr Rd</t>
  </si>
  <si>
    <t>Plainwell</t>
  </si>
  <si>
    <t>Houghton High School</t>
  </si>
  <si>
    <t>1603 Gundlach Road</t>
  </si>
  <si>
    <t>Houghton</t>
  </si>
  <si>
    <t>Houghton Varsity Football</t>
  </si>
  <si>
    <t>Forest Hills Northern High School</t>
  </si>
  <si>
    <t>3801 Leonard St NE</t>
  </si>
  <si>
    <t>Dakota High School</t>
  </si>
  <si>
    <t>21051 21 Mile Rd</t>
  </si>
  <si>
    <t>Macomb</t>
  </si>
  <si>
    <t>Libertas Christian School</t>
  </si>
  <si>
    <t>5181 64th Ave</t>
  </si>
  <si>
    <t>Hudsonville</t>
  </si>
  <si>
    <t>School has Pre k to 12th grade</t>
  </si>
  <si>
    <t>MATTAWAN PUBLIC SCHOOL</t>
  </si>
  <si>
    <t>56487 WESTERN ST</t>
  </si>
  <si>
    <t>MATTAWAN</t>
  </si>
  <si>
    <t>Byron Center High School</t>
  </si>
  <si>
    <t>8500 Burlingame Ave SW</t>
  </si>
  <si>
    <t>Byron Center</t>
  </si>
  <si>
    <t>Romeo High School</t>
  </si>
  <si>
    <t>South Christian High School</t>
  </si>
  <si>
    <t>7979 Kalamazoo Ave SE</t>
  </si>
  <si>
    <t>Iroquois Middle School</t>
  </si>
  <si>
    <t>48301 Romeo Plank Rd</t>
  </si>
  <si>
    <t>Zeeland West High School</t>
  </si>
  <si>
    <t>3390 100TH AVE</t>
  </si>
  <si>
    <t>ZEELAND</t>
  </si>
  <si>
    <t>Lakeview High School</t>
  </si>
  <si>
    <t>21100 E 11 Mile Rd</t>
  </si>
  <si>
    <t>St Clair Shores</t>
  </si>
  <si>
    <t>Mount Clemens Middle School</t>
  </si>
  <si>
    <t>161 Cass Ave</t>
  </si>
  <si>
    <t xml:space="preserve">Mount Clemens   </t>
  </si>
  <si>
    <t>Kuyper College</t>
  </si>
  <si>
    <t>3333 E Beltline Ave NE</t>
  </si>
  <si>
    <t>College - undergraduate</t>
  </si>
  <si>
    <t>Spring Arbor University</t>
  </si>
  <si>
    <t>Spring Arbor</t>
  </si>
  <si>
    <t>Finlandia University</t>
  </si>
  <si>
    <t>601 Quincy Street</t>
  </si>
  <si>
    <t>Hancock</t>
  </si>
  <si>
    <t xml:space="preserve">Finlandia Womens Basketball </t>
  </si>
  <si>
    <t>METRO CHARTER ACADEMY</t>
  </si>
  <si>
    <t>34800 ECORSE RD</t>
  </si>
  <si>
    <t>ROMULUS</t>
  </si>
  <si>
    <t>4333 Whitehall dr</t>
  </si>
  <si>
    <t>Ann Arbor</t>
  </si>
  <si>
    <t>Escanaba Jr/Sr High School</t>
  </si>
  <si>
    <t>500 South Lincoln Road</t>
  </si>
  <si>
    <t>Escanaba</t>
  </si>
  <si>
    <t>Newaygo Public Schools</t>
  </si>
  <si>
    <t>68 East St</t>
  </si>
  <si>
    <t>Newaygo</t>
  </si>
  <si>
    <t>Alma College</t>
  </si>
  <si>
    <t>same</t>
  </si>
  <si>
    <t>Sparta High School</t>
  </si>
  <si>
    <t>475 West Spartan Drive</t>
  </si>
  <si>
    <t>Tecumseh High School</t>
  </si>
  <si>
    <t>760 Brown St.</t>
  </si>
  <si>
    <t>Tecumseh</t>
  </si>
  <si>
    <t>1420 Lakeville Rd</t>
  </si>
  <si>
    <t>Oxford</t>
  </si>
  <si>
    <t>Northwest High School</t>
  </si>
  <si>
    <t>4200 VanHorn Rd</t>
  </si>
  <si>
    <t>Swartz Creek High School</t>
  </si>
  <si>
    <t>1 Dragon Drive</t>
  </si>
  <si>
    <t>Galesburg Augusta Primary School</t>
  </si>
  <si>
    <t>315 W Battle Creek St</t>
  </si>
  <si>
    <t>Galesburg</t>
  </si>
  <si>
    <t xml:space="preserve">Max Larsen Elementary </t>
  </si>
  <si>
    <t>Coldwater</t>
  </si>
  <si>
    <t>525 E. Genesee</t>
  </si>
  <si>
    <t>Frankenmuth</t>
  </si>
  <si>
    <t>None at this time.</t>
  </si>
  <si>
    <t>41290 Ketvale Dr</t>
  </si>
  <si>
    <t>Clinton Township</t>
  </si>
  <si>
    <t>Alma</t>
  </si>
  <si>
    <t>Father Gabriel Richard</t>
  </si>
  <si>
    <t>Most cases had onset in the first week of October</t>
  </si>
  <si>
    <t>30 N. West St.</t>
  </si>
  <si>
    <t>2 new cases</t>
  </si>
  <si>
    <t>Lakeview</t>
  </si>
  <si>
    <t>98 Croix</t>
  </si>
  <si>
    <t>Almont High School</t>
  </si>
  <si>
    <t>4701 Howland Rd</t>
  </si>
  <si>
    <t>Almont</t>
  </si>
  <si>
    <t>List Elementary</t>
  </si>
  <si>
    <t>THIS SCHOOL SERVES GRADES K-12</t>
  </si>
  <si>
    <t>Sparta</t>
  </si>
  <si>
    <t>1441 Bade Dr</t>
  </si>
  <si>
    <t xml:space="preserve">Oxford Middle School </t>
  </si>
  <si>
    <t>Munising Public Schools</t>
  </si>
  <si>
    <t>810 M-28</t>
  </si>
  <si>
    <t>Munising</t>
  </si>
  <si>
    <t>It affected all students at Munising Public schools not only high school</t>
  </si>
  <si>
    <t>Heritage Christian School</t>
  </si>
  <si>
    <t>6340 Autumn Dr</t>
  </si>
  <si>
    <t>780 E.2ND ST.</t>
  </si>
  <si>
    <t>LAWTON</t>
  </si>
  <si>
    <t>ROOSEVELT HIGH SCHOOL</t>
  </si>
  <si>
    <t>540 EUREKA RD</t>
  </si>
  <si>
    <t>WYANDOTTE</t>
  </si>
  <si>
    <t>Gladstone High School</t>
  </si>
  <si>
    <t>2100 M-35 Highway</t>
  </si>
  <si>
    <t>Gladstone</t>
  </si>
  <si>
    <t>Grant Public Schools</t>
  </si>
  <si>
    <t>148 South Elder</t>
  </si>
  <si>
    <t>Grant</t>
  </si>
  <si>
    <t>Grandville High School</t>
  </si>
  <si>
    <t>4700 Canal Ave SW</t>
  </si>
  <si>
    <t>Grandville</t>
  </si>
  <si>
    <t>Springport High School</t>
  </si>
  <si>
    <t>Atherton Elementary School</t>
  </si>
  <si>
    <t>3444 South Genesee Road</t>
  </si>
  <si>
    <t>Burton</t>
  </si>
  <si>
    <t>Coldwater High School</t>
  </si>
  <si>
    <t>275 N Fremont St</t>
  </si>
  <si>
    <t>Saginaw Preparatory Academy</t>
  </si>
  <si>
    <t>5173 Lodge</t>
  </si>
  <si>
    <t>Buena Vista</t>
  </si>
  <si>
    <t>St. Lawrence Catholic School</t>
  </si>
  <si>
    <t>44633 Utica</t>
  </si>
  <si>
    <t>Utica</t>
  </si>
  <si>
    <t>Manchester Community Schools</t>
  </si>
  <si>
    <t>All cases in Central Office Staff</t>
  </si>
  <si>
    <t>25 Parkhurst Ave</t>
  </si>
  <si>
    <t>No new cases identified</t>
  </si>
  <si>
    <t>Marquettte</t>
  </si>
  <si>
    <t>North Branch Elementary School</t>
  </si>
  <si>
    <t>4055 Elm Creek Rd</t>
  </si>
  <si>
    <t>North Branch</t>
  </si>
  <si>
    <t>300 W. Main St</t>
  </si>
  <si>
    <t>Springport</t>
  </si>
  <si>
    <t>Village of Clarkston</t>
  </si>
  <si>
    <t xml:space="preserve">No student exposed </t>
  </si>
  <si>
    <t>Park Elementary</t>
  </si>
  <si>
    <t>5525 Park Ave</t>
  </si>
  <si>
    <t>EDWARDSBURG</t>
  </si>
  <si>
    <t>69230 SECTION ST</t>
  </si>
  <si>
    <t>Bark River Harris School</t>
  </si>
  <si>
    <t>W471 US2&amp;41</t>
  </si>
  <si>
    <t>Harris</t>
  </si>
  <si>
    <t>Walkerville Public Schools</t>
  </si>
  <si>
    <t>Walkerville</t>
  </si>
  <si>
    <t>Rockford High School and Freshman Center</t>
  </si>
  <si>
    <t>4100 Kroes St NE</t>
  </si>
  <si>
    <t>Rockford</t>
  </si>
  <si>
    <t>Arnold Elementary</t>
  </si>
  <si>
    <t>4064 Page Avenue</t>
  </si>
  <si>
    <t>Michigan Center</t>
  </si>
  <si>
    <t>2 Jewett Trail</t>
  </si>
  <si>
    <t>Grand Blanc</t>
  </si>
  <si>
    <t>Bronson Community School</t>
  </si>
  <si>
    <t>501 E Chicago Street</t>
  </si>
  <si>
    <t>Bronson</t>
  </si>
  <si>
    <t>1260 Mulberry</t>
  </si>
  <si>
    <t>Mount Clemens</t>
  </si>
  <si>
    <t xml:space="preserve">145 East Lathrop St. </t>
  </si>
  <si>
    <t>No new cases identified, should drop off after 28 days next week</t>
  </si>
  <si>
    <t>Grand Blanc Buildings and Grounds</t>
  </si>
  <si>
    <t>No students in this building. Cases also are part of church outbreak. Exposure could be from either school/work or church.</t>
  </si>
  <si>
    <t>3465 Center</t>
  </si>
  <si>
    <t>11091 32 Mile Rd</t>
  </si>
  <si>
    <t xml:space="preserve">Romeo </t>
  </si>
  <si>
    <t>Miami Elementary</t>
  </si>
  <si>
    <t>West Ottawa High School</t>
  </si>
  <si>
    <t>3685 Butternut Dr</t>
  </si>
  <si>
    <t>VOLINIA OUTCOMES</t>
  </si>
  <si>
    <t>54080 GARDS PRAIRIE ROAD</t>
  </si>
  <si>
    <t>DECATUR</t>
  </si>
  <si>
    <t>NO NEW REPORTED CASES</t>
  </si>
  <si>
    <t>Lowell Middle School</t>
  </si>
  <si>
    <t>750 Foreman St SE</t>
  </si>
  <si>
    <t>Lowell</t>
  </si>
  <si>
    <t>Grand Blanc High School West Campus</t>
  </si>
  <si>
    <t>1 Jewett Trail</t>
  </si>
  <si>
    <t>No new cases identified, should drop off next week</t>
  </si>
  <si>
    <t>Miami Elementary School</t>
  </si>
  <si>
    <t>Hudsonville High School</t>
  </si>
  <si>
    <t>5051 32nd Ave</t>
  </si>
  <si>
    <t>Wyoming High School</t>
  </si>
  <si>
    <t>Wyoming</t>
  </si>
  <si>
    <t>1350 Prairie Parkway SW</t>
  </si>
  <si>
    <t>Harbor Lights Middle School</t>
  </si>
  <si>
    <t>1024 136TH Ave</t>
  </si>
  <si>
    <t>Breton Downs Elementary</t>
  </si>
  <si>
    <t>2500 Boston St SE</t>
  </si>
  <si>
    <t xml:space="preserve">Clinton Valley Elementary School </t>
  </si>
  <si>
    <t>10160 96th Ave</t>
  </si>
  <si>
    <t>Kent City Elementary</t>
  </si>
  <si>
    <t xml:space="preserve">29 College St </t>
  </si>
  <si>
    <t>Kent City</t>
  </si>
  <si>
    <t>600 Van Raalte Ave</t>
  </si>
  <si>
    <t>4252 3 Mile Road NW</t>
  </si>
  <si>
    <t>Mott Community College</t>
  </si>
  <si>
    <t>1401 East Court Street</t>
  </si>
  <si>
    <t>Flint</t>
  </si>
  <si>
    <t>Ferris State University</t>
  </si>
  <si>
    <t>1201 S. State St.</t>
  </si>
  <si>
    <t>Big Rapids</t>
  </si>
  <si>
    <t>Bay College</t>
  </si>
  <si>
    <t>2100 N Lincoln Rd</t>
  </si>
  <si>
    <t>Hillsdale College</t>
  </si>
  <si>
    <t>33 E College St</t>
  </si>
  <si>
    <t>3 new cases</t>
  </si>
  <si>
    <t>106 E. Main Street</t>
  </si>
  <si>
    <t>SVSU</t>
  </si>
  <si>
    <t>7400 Bay Road</t>
  </si>
  <si>
    <t>University Center</t>
  </si>
  <si>
    <t>This is a small campus outbreak of 8 students.</t>
  </si>
  <si>
    <t>University of Michigan</t>
  </si>
  <si>
    <t>The above is the count for the past 28 days; 99% of cases are in undergraduate students</t>
  </si>
  <si>
    <t>Montcalm Area ISD</t>
  </si>
  <si>
    <t>Stanton</t>
  </si>
  <si>
    <t>no new cases for this location</t>
  </si>
  <si>
    <t>Siena Heights University</t>
  </si>
  <si>
    <t>1247 E. Siena Heights Drive</t>
  </si>
  <si>
    <t>Adrian</t>
  </si>
  <si>
    <t>Western Michigan University</t>
  </si>
  <si>
    <t>1903 Western, Michigan Ave.</t>
  </si>
  <si>
    <t>Kalamazoo</t>
  </si>
  <si>
    <t>Significant decrease in positive cases and % positivity rate</t>
  </si>
  <si>
    <t>Northwood University</t>
  </si>
  <si>
    <t>4000 Whiting Drive</t>
  </si>
  <si>
    <t>Cleary Universtiy</t>
  </si>
  <si>
    <t>3750 Cleary Dr</t>
  </si>
  <si>
    <t>MSU off-campus</t>
  </si>
  <si>
    <t>East Lansing</t>
  </si>
  <si>
    <t>Calvin University</t>
  </si>
  <si>
    <t>3201 Burton St SE</t>
  </si>
  <si>
    <t>Listed in MDSS as "Bay City House Party" - this was a result of a house party in Bay County that SVSU student athletes from several teams attended.</t>
  </si>
  <si>
    <t>Eastern Michigan University</t>
  </si>
  <si>
    <t>Ypsilanti</t>
  </si>
  <si>
    <t>These are the cases for the past 28 days</t>
  </si>
  <si>
    <t>Adrian College</t>
  </si>
  <si>
    <t>110 S. Madison Ave.</t>
  </si>
  <si>
    <t>Kalamazoo College</t>
  </si>
  <si>
    <t>1200 Academy St</t>
  </si>
  <si>
    <t>Grand Rapids Community College</t>
  </si>
  <si>
    <t>143 Bostwick Ave NE</t>
  </si>
  <si>
    <t>Washtenaw Community College</t>
  </si>
  <si>
    <t>4800 E. Huron River Dr</t>
  </si>
  <si>
    <t>2 faculty members</t>
  </si>
  <si>
    <t>Davenport University</t>
  </si>
  <si>
    <t>6191 Kraft</t>
  </si>
  <si>
    <t xml:space="preserve">Grand Rapids </t>
  </si>
  <si>
    <t>Cornerstone University</t>
  </si>
  <si>
    <t>1001 E Beltline Ave NE</t>
  </si>
  <si>
    <t xml:space="preserve"> Grand Rapids</t>
  </si>
  <si>
    <t>Aquinas College</t>
  </si>
  <si>
    <t>1700 Fulton St E</t>
  </si>
  <si>
    <t>Lawton Public School</t>
  </si>
  <si>
    <t>Harrison Middle School</t>
  </si>
  <si>
    <t>710 S. Fifth Street</t>
  </si>
  <si>
    <t>Harrison</t>
  </si>
  <si>
    <t>Central Michigan University</t>
  </si>
  <si>
    <t>1200 Franklin Street</t>
  </si>
  <si>
    <t>Clare</t>
  </si>
  <si>
    <t>ONGOING 10/15</t>
  </si>
  <si>
    <t xml:space="preserve"> CMU Football outbreak was reported on 10/8/20 as a new outbreak and reported on 10/15/20 as an ongoing outbreak.  There is now a total of 20 cases associated with this outbreak, as indicated above.</t>
  </si>
  <si>
    <t>1200 S. Franklin</t>
  </si>
  <si>
    <t>Mt. Pleasant</t>
  </si>
  <si>
    <t>College - graduate</t>
  </si>
  <si>
    <t>(will close 10/29)</t>
  </si>
  <si>
    <t>(confirmed with LHD one case was determined not to be associated with the outbreak)</t>
  </si>
  <si>
    <t>-</t>
  </si>
  <si>
    <t>Wedding Outbreak</t>
  </si>
  <si>
    <t>Three Lakes Academy</t>
  </si>
  <si>
    <t xml:space="preserve">W17540 Main Street </t>
  </si>
  <si>
    <t>Curtis</t>
  </si>
  <si>
    <t>Matthew Radocy</t>
  </si>
  <si>
    <t>mradocy@gmail.com</t>
  </si>
  <si>
    <t>989-358-7954</t>
  </si>
  <si>
    <t>Ida Elementary School</t>
  </si>
  <si>
    <t>7900 Ida St.</t>
  </si>
  <si>
    <t>Ida</t>
  </si>
  <si>
    <t>48140</t>
  </si>
  <si>
    <t>This school serves pre-school through high school</t>
  </si>
  <si>
    <t>517-768-1664</t>
  </si>
  <si>
    <t>Jackson Christian Schools</t>
  </si>
  <si>
    <t>4200 Lowe Rd</t>
  </si>
  <si>
    <t>49203</t>
  </si>
  <si>
    <t>517-541-2693</t>
  </si>
  <si>
    <t>St Gerard Catholic School</t>
  </si>
  <si>
    <t>4433 W Willow Hwy</t>
  </si>
  <si>
    <t>Lansing</t>
  </si>
  <si>
    <t>grades are k-8</t>
  </si>
  <si>
    <t>Peckham Voational Rehab Organization</t>
  </si>
  <si>
    <t>Thornapple Kellogg High School</t>
  </si>
  <si>
    <t>3885 Bemder Rd</t>
  </si>
  <si>
    <t>Middleville</t>
  </si>
  <si>
    <t>Olivet College</t>
  </si>
  <si>
    <t>320 S Main St</t>
  </si>
  <si>
    <t>Olivet</t>
  </si>
  <si>
    <t>(LHD reports this is an ongoing outbreak that was not reported previously)</t>
  </si>
  <si>
    <t>LTC Facilities were Abbey Park at Mill River, Anthology of Rochester Hills, Jewish Senior Life (Coville), and Pomeroy Rochester Hills Bar: Blackthorn Pub Holly (n= 2 cases) Childcare/Youth Programs:  •	Beverly Hills Academy 3-6 Year Old Room (n= teachers) •	Bloomin’ Preschool at Fox Hills (n=  Teachers) •	Clarkston Boys Varsity Tennis (n= 3 students) Social Gatherings: Wedding in Kalkaska, MI (n= 2 cases); Top Golf Auburn Hills employee social event (n= 5 cases)</t>
  </si>
  <si>
    <t>Childcare/youth programs:  Premier Academy: 44 W Snell Rd, Oakland Charter Twp, MI 48306 – Preschool ( teachers, 1 student).  Rochester Rattlers Hockey Team: 3 Players, 1  Birds Nest Childcare: 3 staff, 1 child, and 1 secondary HH contact Oakland Jr. Grizzlies (Hockey) 2006 Team: 2 staff, 4 players Shrine High Volleyball: 3 students Juliart Dance Studio- Troy: 8 Cases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</si>
</sst>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hh:mm:ss"/>
    <numFmt numFmtId="165" formatCode="[&lt;=9999999]###\-####;\(###\)\ ###\-####"/>
    <numFmt numFmtId="166" formatCode="0.0"/>
  </numFmts>
  <fonts count="14" x14ac:knownFonts="1">
    <font>
      <sz val="11"/>
      <color theme="1"/>
      <name val="Calibri"/>
      <family val="2"/>
      <scheme val="minor"/>
    </font>
    <font>
      <sz val="11"/>
      <color rgb="FF333333"/>
      <name val="Arial"/>
      <family val="2"/>
    </font>
    <font>
      <b/>
      <sz val="11"/>
      <color theme="0"/>
      <name val="Calibri"/>
      <family val="2"/>
      <scheme val="minor"/>
    </font>
    <font>
      <b/>
      <sz val="11"/>
      <color theme="1"/>
      <name val="Calibri"/>
      <family val="2"/>
      <scheme val="minor"/>
    </font>
    <font>
      <b/>
      <sz val="12"/>
      <color theme="1"/>
      <name val="Calibri"/>
      <family val="2"/>
      <scheme val="minor"/>
    </font>
    <font>
      <b/>
      <sz val="11"/>
      <color rgb="FF333333"/>
      <name val="Arial"/>
      <family val="2"/>
    </font>
    <font>
      <sz val="11"/>
      <color rgb="FF333333"/>
      <name val="Calibri"/>
      <family val="2"/>
      <scheme val="minor"/>
    </font>
    <font>
      <sz val="11"/>
      <color theme="1"/>
      <name val="Arial"/>
      <family val="2"/>
    </font>
    <font>
      <sz val="11"/>
      <color theme="1"/>
      <name val="Calibri"/>
      <family val="2"/>
      <scheme val="minor"/>
    </font>
    <font>
      <b/>
      <sz val="11"/>
      <color rgb="FF333333"/>
      <name val="Calibri"/>
      <family val="2"/>
      <scheme val="minor"/>
    </font>
    <font>
      <b/>
      <sz val="11"/>
      <name val="Calibri"/>
      <family val="2"/>
      <scheme val="minor"/>
    </font>
    <font>
      <sz val="11"/>
      <name val="Calibri"/>
      <family val="2"/>
      <scheme val="minor"/>
    </font>
    <font>
      <sz val="11"/>
      <color theme="0"/>
      <name val="Calibri"/>
      <family val="2"/>
      <scheme val="minor"/>
    </font>
    <font>
      <sz val="11"/>
      <name val="Arial"/>
      <family val="2"/>
    </font>
  </fonts>
  <fills count="12">
    <fill>
      <patternFill patternType="none"/>
    </fill>
    <fill>
      <patternFill patternType="gray125"/>
    </fill>
    <fill>
      <patternFill patternType="solid">
        <fgColor rgb="FF00B050"/>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theme="2" tint="-0.249977111117893"/>
        <bgColor indexed="64"/>
      </patternFill>
    </fill>
    <fill>
      <patternFill patternType="solid">
        <fgColor theme="2"/>
        <bgColor indexed="64"/>
      </patternFill>
    </fill>
    <fill>
      <patternFill patternType="solid">
        <fgColor theme="0"/>
        <bgColor indexed="64"/>
      </patternFill>
    </fill>
    <fill>
      <patternFill patternType="solid">
        <fgColor theme="2" tint="-9.9978637043366805E-2"/>
        <bgColor indexed="64"/>
      </patternFill>
    </fill>
  </fills>
  <borders count="15">
    <border>
      <left/>
      <right/>
      <top/>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rgb="FFA6A6A6"/>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s>
  <cellStyleXfs count="2">
    <xf numFmtId="0" fontId="0" fillId="0" borderId="0"/>
    <xf numFmtId="9" fontId="8" fillId="0" borderId="0" applyFont="0" applyFill="0" applyBorder="0" applyAlignment="0" applyProtection="0"/>
  </cellStyleXfs>
  <cellXfs count="226">
    <xf numFmtId="0" fontId="0" fillId="0" borderId="0" xfId="0"/>
    <xf numFmtId="0" fontId="4" fillId="0" borderId="0" xfId="0" applyFont="1" applyAlignment="1">
      <alignment vertical="center"/>
    </xf>
    <xf numFmtId="0" fontId="0" fillId="0" borderId="0" xfId="0" applyAlignment="1">
      <alignment vertical="center"/>
    </xf>
    <xf numFmtId="0" fontId="3" fillId="0" borderId="0" xfId="0" applyFont="1" applyAlignment="1">
      <alignment vertical="center"/>
    </xf>
    <xf numFmtId="0" fontId="3" fillId="0" borderId="2" xfId="0" applyFont="1" applyBorder="1" applyAlignment="1">
      <alignment vertical="center"/>
    </xf>
    <xf numFmtId="0" fontId="0" fillId="0" borderId="2" xfId="0" applyBorder="1" applyAlignment="1">
      <alignment horizontal="center" vertical="center"/>
    </xf>
    <xf numFmtId="0" fontId="0" fillId="0" borderId="2" xfId="0" applyBorder="1" applyAlignment="1">
      <alignment vertical="center"/>
    </xf>
    <xf numFmtId="0" fontId="0" fillId="0" borderId="0" xfId="0" applyAlignment="1">
      <alignment horizontal="center" vertical="center"/>
    </xf>
    <xf numFmtId="0" fontId="0" fillId="0" borderId="2" xfId="0" applyBorder="1" applyAlignment="1">
      <alignment horizontal="center" vertical="center" wrapText="1"/>
    </xf>
    <xf numFmtId="0" fontId="0" fillId="0" borderId="2" xfId="0" applyBorder="1"/>
    <xf numFmtId="0" fontId="0" fillId="2" borderId="2" xfId="0" applyFill="1" applyBorder="1" applyAlignment="1">
      <alignment horizontal="center" vertical="center"/>
    </xf>
    <xf numFmtId="0" fontId="0" fillId="3" borderId="2" xfId="0" applyFill="1" applyBorder="1" applyAlignment="1">
      <alignment horizontal="center" vertical="center"/>
    </xf>
    <xf numFmtId="0" fontId="0" fillId="4" borderId="2" xfId="0" applyFill="1" applyBorder="1" applyAlignment="1">
      <alignment horizontal="center" vertical="center"/>
    </xf>
    <xf numFmtId="0" fontId="0" fillId="5" borderId="2" xfId="0" applyFill="1" applyBorder="1" applyAlignment="1">
      <alignment horizontal="center" vertical="center"/>
    </xf>
    <xf numFmtId="0" fontId="0" fillId="6" borderId="2" xfId="0" applyFill="1" applyBorder="1" applyAlignment="1">
      <alignment horizontal="center" vertical="center"/>
    </xf>
    <xf numFmtId="0" fontId="0" fillId="0" borderId="0" xfId="0" applyAlignment="1">
      <alignment horizontal="left" vertical="top"/>
    </xf>
    <xf numFmtId="0" fontId="0" fillId="0" borderId="0" xfId="0"/>
    <xf numFmtId="0" fontId="3" fillId="0" borderId="0" xfId="0" applyFont="1" applyAlignment="1">
      <alignment horizontal="center" vertical="center"/>
    </xf>
    <xf numFmtId="0" fontId="3" fillId="0" borderId="2" xfId="0" applyFont="1" applyBorder="1" applyAlignment="1">
      <alignment horizontal="left" vertical="center"/>
    </xf>
    <xf numFmtId="0" fontId="3" fillId="0" borderId="2" xfId="0" applyFont="1" applyBorder="1" applyAlignment="1">
      <alignment horizontal="center" vertical="center"/>
    </xf>
    <xf numFmtId="0" fontId="0" fillId="0" borderId="3" xfId="0" applyBorder="1" applyAlignment="1">
      <alignment vertical="center"/>
    </xf>
    <xf numFmtId="0" fontId="0" fillId="0" borderId="2" xfId="0" applyFont="1" applyBorder="1" applyAlignment="1">
      <alignment horizontal="center" vertical="center"/>
    </xf>
    <xf numFmtId="0" fontId="0" fillId="0" borderId="6" xfId="0" applyBorder="1" applyAlignment="1">
      <alignment horizontal="center" vertical="center"/>
    </xf>
    <xf numFmtId="0" fontId="0" fillId="0" borderId="0" xfId="0" applyAlignment="1">
      <alignment horizontal="left"/>
    </xf>
    <xf numFmtId="0" fontId="0" fillId="0" borderId="0" xfId="0" applyBorder="1"/>
    <xf numFmtId="0" fontId="3" fillId="0" borderId="4" xfId="0" applyFont="1" applyBorder="1"/>
    <xf numFmtId="0" fontId="3" fillId="0" borderId="4" xfId="0" applyFont="1" applyBorder="1" applyAlignment="1">
      <alignment horizontal="center" vertical="center"/>
    </xf>
    <xf numFmtId="0" fontId="3" fillId="0" borderId="4" xfId="0" applyFont="1" applyBorder="1" applyAlignment="1">
      <alignment horizontal="left" vertical="center"/>
    </xf>
    <xf numFmtId="0" fontId="3" fillId="0" borderId="0" xfId="0" applyFont="1" applyBorder="1"/>
    <xf numFmtId="0" fontId="3" fillId="0" borderId="4" xfId="0" applyFont="1" applyBorder="1" applyAlignment="1">
      <alignment vertical="center"/>
    </xf>
    <xf numFmtId="9" fontId="8" fillId="0" borderId="2" xfId="1" applyFont="1" applyFill="1" applyBorder="1" applyAlignment="1">
      <alignment horizontal="center" vertical="center"/>
    </xf>
    <xf numFmtId="0" fontId="3" fillId="0" borderId="2" xfId="0" applyFont="1" applyBorder="1" applyAlignment="1">
      <alignment horizontal="left" vertical="top"/>
    </xf>
    <xf numFmtId="9" fontId="0" fillId="0" borderId="2" xfId="1" applyFont="1" applyBorder="1" applyAlignment="1">
      <alignment horizontal="center" vertical="center"/>
    </xf>
    <xf numFmtId="0" fontId="0" fillId="0" borderId="5" xfId="0" applyBorder="1" applyAlignment="1">
      <alignment horizontal="center" vertical="center"/>
    </xf>
    <xf numFmtId="0" fontId="3" fillId="0" borderId="2" xfId="0" applyFont="1" applyBorder="1"/>
    <xf numFmtId="0" fontId="7" fillId="9" borderId="2" xfId="0" applyFont="1" applyFill="1" applyBorder="1" applyAlignment="1">
      <alignment horizontal="center" vertical="center" wrapText="1"/>
    </xf>
    <xf numFmtId="0" fontId="0" fillId="0" borderId="2" xfId="0" applyBorder="1" applyAlignment="1">
      <alignment horizontal="center"/>
    </xf>
    <xf numFmtId="0" fontId="3" fillId="0" borderId="0" xfId="0" applyFont="1" applyAlignment="1">
      <alignment horizontal="left" vertical="center"/>
    </xf>
    <xf numFmtId="0" fontId="3" fillId="0" borderId="2" xfId="0" applyFont="1" applyBorder="1" applyAlignment="1">
      <alignment horizontal="right" vertical="center"/>
    </xf>
    <xf numFmtId="0" fontId="3" fillId="0" borderId="2" xfId="0" applyFont="1" applyBorder="1" applyAlignment="1">
      <alignment horizontal="center"/>
    </xf>
    <xf numFmtId="9" fontId="3" fillId="0" borderId="2" xfId="1" applyFont="1" applyBorder="1" applyAlignment="1">
      <alignment horizontal="center"/>
    </xf>
    <xf numFmtId="0" fontId="6" fillId="0" borderId="0" xfId="0" applyFont="1" applyAlignment="1">
      <alignment horizontal="left" vertical="center" wrapText="1"/>
    </xf>
    <xf numFmtId="0" fontId="0" fillId="0" borderId="5" xfId="0" applyBorder="1"/>
    <xf numFmtId="0" fontId="3" fillId="0" borderId="0" xfId="0" applyFont="1" applyBorder="1" applyAlignment="1">
      <alignment horizontal="right" vertical="center"/>
    </xf>
    <xf numFmtId="0" fontId="3" fillId="0" borderId="0" xfId="0" applyFont="1" applyBorder="1" applyAlignment="1">
      <alignment horizontal="center"/>
    </xf>
    <xf numFmtId="0" fontId="3" fillId="0" borderId="0" xfId="0" applyFont="1" applyBorder="1" applyAlignment="1">
      <alignment vertical="center"/>
    </xf>
    <xf numFmtId="9" fontId="3" fillId="0" borderId="0" xfId="1" applyFont="1" applyBorder="1" applyAlignment="1">
      <alignment horizontal="center"/>
    </xf>
    <xf numFmtId="0" fontId="0" fillId="0" borderId="0" xfId="0" applyAlignment="1">
      <alignment vertical="center"/>
    </xf>
    <xf numFmtId="0" fontId="0" fillId="0" borderId="0" xfId="0" applyAlignment="1">
      <alignment vertical="center"/>
    </xf>
    <xf numFmtId="0" fontId="0" fillId="0" borderId="0" xfId="0" applyFill="1"/>
    <xf numFmtId="0" fontId="0" fillId="0" borderId="4" xfId="0" applyFont="1" applyBorder="1" applyAlignment="1">
      <alignment horizontal="center" vertical="center"/>
    </xf>
    <xf numFmtId="0" fontId="0" fillId="0" borderId="0" xfId="0" applyBorder="1" applyAlignment="1">
      <alignment horizontal="center" vertical="center"/>
    </xf>
    <xf numFmtId="0" fontId="3" fillId="0" borderId="6" xfId="0" applyFont="1" applyBorder="1" applyAlignment="1">
      <alignment vertical="center"/>
    </xf>
    <xf numFmtId="0" fontId="0" fillId="0" borderId="0" xfId="0" applyBorder="1" applyAlignment="1">
      <alignment vertical="center"/>
    </xf>
    <xf numFmtId="0" fontId="3" fillId="0" borderId="9" xfId="0" applyFont="1" applyBorder="1" applyAlignment="1">
      <alignment horizontal="center" vertical="center"/>
    </xf>
    <xf numFmtId="0" fontId="1" fillId="0" borderId="0" xfId="0" applyFont="1" applyAlignment="1">
      <alignment horizontal="center" vertical="center"/>
    </xf>
    <xf numFmtId="0" fontId="1" fillId="9" borderId="12" xfId="0" applyFont="1" applyFill="1" applyBorder="1" applyAlignment="1">
      <alignment horizontal="center" vertical="center" wrapText="1"/>
    </xf>
    <xf numFmtId="0" fontId="3" fillId="0" borderId="0" xfId="0" applyFont="1" applyAlignment="1">
      <alignment horizontal="center" vertical="top"/>
    </xf>
    <xf numFmtId="0" fontId="0" fillId="8" borderId="2" xfId="0" applyFill="1" applyBorder="1" applyAlignment="1">
      <alignment horizontal="center" vertical="top"/>
    </xf>
    <xf numFmtId="0" fontId="0" fillId="0" borderId="0" xfId="0" applyAlignment="1">
      <alignment horizontal="center" vertical="top"/>
    </xf>
    <xf numFmtId="0" fontId="1" fillId="9" borderId="4" xfId="0" applyFont="1" applyFill="1" applyBorder="1" applyAlignment="1">
      <alignment horizontal="center" vertical="center" wrapText="1"/>
    </xf>
    <xf numFmtId="0" fontId="1" fillId="9" borderId="4" xfId="0" applyFont="1" applyFill="1" applyBorder="1" applyAlignment="1">
      <alignment horizontal="left" vertical="center" wrapText="1"/>
    </xf>
    <xf numFmtId="9" fontId="0" fillId="0" borderId="2" xfId="1" applyFont="1" applyFill="1" applyBorder="1" applyAlignment="1">
      <alignment horizontal="center" vertical="center"/>
    </xf>
    <xf numFmtId="0" fontId="1" fillId="9" borderId="2" xfId="0" applyFont="1" applyFill="1" applyBorder="1" applyAlignment="1">
      <alignment horizontal="center" vertical="center" wrapText="1"/>
    </xf>
    <xf numFmtId="0" fontId="1" fillId="0" borderId="1" xfId="0" applyFont="1" applyBorder="1" applyAlignment="1">
      <alignment horizontal="center" vertical="top"/>
    </xf>
    <xf numFmtId="0" fontId="1" fillId="0" borderId="10" xfId="0" applyFont="1" applyBorder="1" applyAlignment="1">
      <alignment horizontal="center" vertical="top"/>
    </xf>
    <xf numFmtId="0" fontId="1" fillId="9" borderId="2" xfId="0" applyFont="1" applyFill="1" applyBorder="1" applyAlignment="1">
      <alignment horizontal="left" vertical="top" wrapText="1"/>
    </xf>
    <xf numFmtId="0" fontId="1" fillId="9" borderId="2" xfId="0" applyFont="1" applyFill="1" applyBorder="1" applyAlignment="1">
      <alignment horizontal="center" vertical="top" wrapText="1"/>
    </xf>
    <xf numFmtId="0" fontId="1" fillId="0" borderId="11" xfId="0" applyFont="1" applyBorder="1" applyAlignment="1">
      <alignment horizontal="center" vertical="top"/>
    </xf>
    <xf numFmtId="0" fontId="1" fillId="8" borderId="0" xfId="0" applyFont="1" applyFill="1" applyAlignment="1">
      <alignment horizontal="center" vertical="top"/>
    </xf>
    <xf numFmtId="0" fontId="1" fillId="8" borderId="2" xfId="0" applyFont="1" applyFill="1" applyBorder="1" applyAlignment="1">
      <alignment horizontal="left" vertical="top"/>
    </xf>
    <xf numFmtId="0" fontId="5" fillId="8" borderId="2" xfId="0" applyFont="1" applyFill="1" applyBorder="1" applyAlignment="1">
      <alignment horizontal="left" vertical="top"/>
    </xf>
    <xf numFmtId="0" fontId="1" fillId="8" borderId="2" xfId="0" applyFont="1" applyFill="1" applyBorder="1" applyAlignment="1">
      <alignment horizontal="center" vertical="top"/>
    </xf>
    <xf numFmtId="0" fontId="0" fillId="8" borderId="0" xfId="0" applyFill="1" applyAlignment="1">
      <alignment horizontal="center" vertical="top"/>
    </xf>
    <xf numFmtId="0" fontId="0" fillId="8" borderId="2" xfId="0" applyFill="1" applyBorder="1" applyAlignment="1">
      <alignment horizontal="left" vertical="top"/>
    </xf>
    <xf numFmtId="0" fontId="3" fillId="8" borderId="2" xfId="0" applyFont="1" applyFill="1" applyBorder="1" applyAlignment="1">
      <alignment horizontal="left" vertical="top"/>
    </xf>
    <xf numFmtId="164" fontId="0" fillId="8" borderId="0" xfId="0" applyNumberFormat="1" applyFill="1" applyAlignment="1">
      <alignment horizontal="center" vertical="top"/>
    </xf>
    <xf numFmtId="165" fontId="0" fillId="8" borderId="2" xfId="0" applyNumberFormat="1" applyFill="1" applyBorder="1" applyAlignment="1">
      <alignment horizontal="left" vertical="top"/>
    </xf>
    <xf numFmtId="0" fontId="2" fillId="8" borderId="2" xfId="0" applyFont="1" applyFill="1" applyBorder="1" applyAlignment="1">
      <alignment horizontal="center" vertical="top"/>
    </xf>
    <xf numFmtId="0" fontId="4" fillId="0" borderId="0" xfId="0" applyFont="1" applyAlignment="1">
      <alignment horizontal="left" vertical="top"/>
    </xf>
    <xf numFmtId="0" fontId="3" fillId="0" borderId="0" xfId="0" applyFont="1" applyAlignment="1">
      <alignment horizontal="left" vertical="top"/>
    </xf>
    <xf numFmtId="0" fontId="0" fillId="0" borderId="0" xfId="0" applyAlignment="1">
      <alignment horizontal="left" vertical="top" wrapText="1"/>
    </xf>
    <xf numFmtId="0" fontId="0" fillId="0" borderId="0" xfId="0" applyFill="1" applyAlignment="1">
      <alignment horizontal="center" vertical="top"/>
    </xf>
    <xf numFmtId="164" fontId="0" fillId="0" borderId="0" xfId="0" applyNumberFormat="1" applyFill="1" applyAlignment="1">
      <alignment horizontal="center" vertical="top"/>
    </xf>
    <xf numFmtId="0" fontId="0" fillId="0" borderId="0" xfId="0" applyFill="1" applyAlignment="1">
      <alignment vertical="top"/>
    </xf>
    <xf numFmtId="0" fontId="0" fillId="0" borderId="2" xfId="0" applyFill="1" applyBorder="1" applyAlignment="1">
      <alignment horizontal="center" vertical="top"/>
    </xf>
    <xf numFmtId="49" fontId="0" fillId="0" borderId="2" xfId="0" applyNumberFormat="1" applyFill="1" applyBorder="1" applyAlignment="1">
      <alignment horizontal="center" vertical="top" wrapText="1"/>
    </xf>
    <xf numFmtId="0" fontId="0" fillId="0" borderId="2" xfId="0" applyFill="1" applyBorder="1"/>
    <xf numFmtId="0" fontId="0" fillId="0" borderId="2" xfId="0" applyFill="1" applyBorder="1" applyAlignment="1">
      <alignment horizontal="center" vertical="top" wrapText="1"/>
    </xf>
    <xf numFmtId="0" fontId="0" fillId="0" borderId="2" xfId="0" applyNumberFormat="1" applyFill="1" applyBorder="1" applyAlignment="1">
      <alignment horizontal="center" vertical="top" wrapText="1"/>
    </xf>
    <xf numFmtId="0" fontId="0" fillId="0" borderId="2" xfId="0" applyFill="1" applyBorder="1" applyAlignment="1">
      <alignment horizontal="center" vertical="center" wrapText="1"/>
    </xf>
    <xf numFmtId="0" fontId="0" fillId="0" borderId="2" xfId="0" applyFill="1" applyBorder="1" applyAlignment="1">
      <alignment horizontal="center" vertical="center"/>
    </xf>
    <xf numFmtId="49" fontId="0" fillId="0" borderId="2" xfId="0" applyNumberFormat="1" applyFill="1" applyBorder="1" applyAlignment="1">
      <alignment horizontal="left" vertical="center" wrapText="1"/>
    </xf>
    <xf numFmtId="49" fontId="0" fillId="0" borderId="2" xfId="0" applyNumberFormat="1" applyFill="1" applyBorder="1" applyAlignment="1">
      <alignment horizontal="center" vertical="center" wrapText="1"/>
    </xf>
    <xf numFmtId="0" fontId="0" fillId="0" borderId="0" xfId="0" applyFill="1" applyAlignment="1">
      <alignment horizontal="center" vertical="center"/>
    </xf>
    <xf numFmtId="164" fontId="0" fillId="0" borderId="0" xfId="0" applyNumberFormat="1" applyFill="1" applyAlignment="1">
      <alignment horizontal="center" vertical="center"/>
    </xf>
    <xf numFmtId="0" fontId="0" fillId="0" borderId="2" xfId="0" applyNumberFormat="1" applyFill="1" applyBorder="1" applyAlignment="1">
      <alignment horizontal="center" vertical="center" wrapText="1"/>
    </xf>
    <xf numFmtId="166" fontId="0" fillId="0" borderId="2" xfId="0" applyNumberFormat="1" applyBorder="1" applyAlignment="1">
      <alignment horizontal="center" vertical="center"/>
    </xf>
    <xf numFmtId="166" fontId="3" fillId="0" borderId="2" xfId="0" applyNumberFormat="1" applyFont="1" applyBorder="1" applyAlignment="1">
      <alignment horizontal="center" vertical="center"/>
    </xf>
    <xf numFmtId="0" fontId="0" fillId="0" borderId="0" xfId="0" applyFill="1" applyAlignment="1">
      <alignment vertical="center"/>
    </xf>
    <xf numFmtId="0" fontId="12" fillId="7" borderId="2" xfId="0" applyFont="1" applyFill="1" applyBorder="1" applyAlignment="1">
      <alignment horizontal="center" vertical="center"/>
    </xf>
    <xf numFmtId="0" fontId="1" fillId="9" borderId="2" xfId="0" applyFont="1" applyFill="1" applyBorder="1" applyAlignment="1">
      <alignment horizontal="center" vertical="top" wrapText="1"/>
    </xf>
    <xf numFmtId="0" fontId="0" fillId="0" borderId="0" xfId="0" applyAlignment="1">
      <alignment vertical="center"/>
    </xf>
    <xf numFmtId="0" fontId="11" fillId="0" borderId="0" xfId="0" applyFont="1" applyFill="1" applyAlignment="1">
      <alignment horizontal="center" vertical="top"/>
    </xf>
    <xf numFmtId="164" fontId="11" fillId="0" borderId="0" xfId="0" applyNumberFormat="1" applyFont="1" applyFill="1" applyAlignment="1">
      <alignment horizontal="center" vertical="top"/>
    </xf>
    <xf numFmtId="0" fontId="11" fillId="0" borderId="2" xfId="0" applyFont="1" applyFill="1" applyBorder="1" applyAlignment="1">
      <alignment horizontal="center" vertical="top"/>
    </xf>
    <xf numFmtId="0" fontId="11" fillId="0" borderId="2" xfId="0" applyFont="1" applyFill="1" applyBorder="1" applyAlignment="1">
      <alignment horizontal="center" vertical="top" wrapText="1"/>
    </xf>
    <xf numFmtId="0" fontId="0" fillId="0" borderId="0" xfId="0" applyNumberFormat="1" applyFill="1" applyAlignment="1">
      <alignment horizontal="center" vertical="center"/>
    </xf>
    <xf numFmtId="0" fontId="0" fillId="0" borderId="2" xfId="0" applyNumberFormat="1" applyFill="1" applyBorder="1" applyAlignment="1">
      <alignment horizontal="center" vertical="top"/>
    </xf>
    <xf numFmtId="0" fontId="0" fillId="0" borderId="2" xfId="0" applyNumberFormat="1" applyFill="1" applyBorder="1" applyAlignment="1">
      <alignment horizontal="center" vertical="center"/>
    </xf>
    <xf numFmtId="0" fontId="11" fillId="0" borderId="2" xfId="0" applyFont="1" applyFill="1" applyBorder="1" applyAlignment="1">
      <alignment horizontal="center" vertical="center"/>
    </xf>
    <xf numFmtId="0" fontId="0" fillId="0" borderId="3" xfId="0" applyNumberFormat="1" applyFill="1" applyBorder="1" applyAlignment="1">
      <alignment horizontal="center" vertical="top" wrapText="1"/>
    </xf>
    <xf numFmtId="0" fontId="0" fillId="0" borderId="3" xfId="0" applyFill="1" applyBorder="1" applyAlignment="1">
      <alignment horizontal="center" vertical="top"/>
    </xf>
    <xf numFmtId="0" fontId="0" fillId="0" borderId="2" xfId="0" applyFill="1" applyBorder="1" applyAlignment="1">
      <alignment horizontal="left" vertical="top" wrapText="1"/>
    </xf>
    <xf numFmtId="0" fontId="0" fillId="0" borderId="2" xfId="0" applyFill="1" applyBorder="1" applyAlignment="1">
      <alignment horizontal="left" vertical="top"/>
    </xf>
    <xf numFmtId="49" fontId="0" fillId="0" borderId="2" xfId="0" applyNumberFormat="1" applyFill="1" applyBorder="1" applyAlignment="1">
      <alignment horizontal="left" vertical="top" wrapText="1"/>
    </xf>
    <xf numFmtId="0" fontId="0" fillId="0" borderId="2" xfId="0" applyFill="1" applyBorder="1" applyAlignment="1">
      <alignment horizontal="left" vertical="center"/>
    </xf>
    <xf numFmtId="0" fontId="0" fillId="0" borderId="2" xfId="0" applyFill="1" applyBorder="1" applyAlignment="1">
      <alignment horizontal="left" vertical="top"/>
    </xf>
    <xf numFmtId="0" fontId="11" fillId="0" borderId="3" xfId="0" applyFont="1" applyFill="1" applyBorder="1" applyAlignment="1">
      <alignment horizontal="center" vertical="top"/>
    </xf>
    <xf numFmtId="0" fontId="11" fillId="0" borderId="2" xfId="0" applyNumberFormat="1" applyFont="1" applyFill="1" applyBorder="1" applyAlignment="1">
      <alignment horizontal="center" vertical="top"/>
    </xf>
    <xf numFmtId="49" fontId="0" fillId="0" borderId="2" xfId="0" applyNumberFormat="1" applyFill="1" applyBorder="1" applyAlignment="1">
      <alignment horizontal="left" vertical="center" wrapText="1"/>
    </xf>
    <xf numFmtId="0" fontId="0" fillId="0" borderId="2" xfId="0" applyFill="1" applyBorder="1" applyAlignment="1">
      <alignment horizontal="left" vertical="center"/>
    </xf>
    <xf numFmtId="0" fontId="11" fillId="0" borderId="0" xfId="0" applyFont="1" applyFill="1" applyAlignment="1">
      <alignment horizontal="center" vertical="center"/>
    </xf>
    <xf numFmtId="164" fontId="11" fillId="0" borderId="0" xfId="0" applyNumberFormat="1" applyFont="1" applyFill="1" applyAlignment="1">
      <alignment horizontal="center" vertical="center"/>
    </xf>
    <xf numFmtId="0" fontId="11" fillId="0" borderId="2" xfId="0" applyFont="1" applyFill="1" applyBorder="1" applyAlignment="1">
      <alignment horizontal="center" vertical="center" wrapText="1"/>
    </xf>
    <xf numFmtId="0" fontId="0" fillId="0" borderId="0" xfId="0" applyAlignment="1">
      <alignment horizontal="center"/>
    </xf>
    <xf numFmtId="49" fontId="0" fillId="0" borderId="2" xfId="0" applyNumberFormat="1" applyFill="1" applyBorder="1" applyAlignment="1">
      <alignment horizontal="left" vertical="center" wrapText="1"/>
    </xf>
    <xf numFmtId="0" fontId="0" fillId="0" borderId="2" xfId="0" applyFill="1" applyBorder="1" applyAlignment="1">
      <alignment horizontal="left" vertical="center"/>
    </xf>
    <xf numFmtId="0" fontId="0" fillId="0" borderId="2" xfId="0" applyNumberFormat="1" applyBorder="1" applyAlignment="1">
      <alignment horizontal="center"/>
    </xf>
    <xf numFmtId="0" fontId="0" fillId="0" borderId="2" xfId="0" applyFill="1" applyBorder="1" applyAlignment="1">
      <alignment horizontal="left" vertical="center"/>
    </xf>
    <xf numFmtId="49" fontId="0" fillId="0" borderId="2" xfId="0" applyNumberFormat="1" applyFill="1" applyBorder="1" applyAlignment="1">
      <alignment horizontal="left" vertical="center" wrapText="1"/>
    </xf>
    <xf numFmtId="49" fontId="0" fillId="0" borderId="2" xfId="0" applyNumberFormat="1" applyBorder="1"/>
    <xf numFmtId="49" fontId="0" fillId="0" borderId="2" xfId="0" applyNumberFormat="1" applyFill="1" applyBorder="1" applyAlignment="1">
      <alignment horizontal="left" vertical="center" wrapText="1"/>
    </xf>
    <xf numFmtId="0" fontId="11" fillId="0" borderId="2" xfId="0" applyNumberFormat="1" applyFont="1" applyFill="1" applyBorder="1" applyAlignment="1">
      <alignment horizontal="center" vertical="center"/>
    </xf>
    <xf numFmtId="49" fontId="0" fillId="0" borderId="0" xfId="0" applyNumberFormat="1" applyFill="1" applyAlignment="1">
      <alignment vertical="center"/>
    </xf>
    <xf numFmtId="49" fontId="0" fillId="0" borderId="2" xfId="0" applyNumberFormat="1" applyFill="1" applyBorder="1"/>
    <xf numFmtId="0" fontId="0" fillId="0" borderId="2" xfId="0" applyBorder="1" applyAlignment="1">
      <alignment horizontal="left"/>
    </xf>
    <xf numFmtId="49" fontId="0" fillId="0" borderId="2" xfId="0" applyNumberFormat="1" applyBorder="1" applyAlignment="1">
      <alignment horizontal="left"/>
    </xf>
    <xf numFmtId="49" fontId="0" fillId="0" borderId="2" xfId="0" applyNumberFormat="1" applyFill="1" applyBorder="1" applyAlignment="1">
      <alignment horizontal="left"/>
    </xf>
    <xf numFmtId="0" fontId="0" fillId="0" borderId="2" xfId="0" applyFill="1" applyBorder="1" applyAlignment="1">
      <alignment horizontal="left" vertical="center"/>
    </xf>
    <xf numFmtId="49" fontId="0" fillId="0" borderId="2" xfId="0" applyNumberFormat="1" applyFill="1" applyBorder="1" applyAlignment="1">
      <alignment horizontal="left" vertical="center" wrapText="1"/>
    </xf>
    <xf numFmtId="49" fontId="0" fillId="0" borderId="2" xfId="0" applyNumberFormat="1" applyFill="1" applyBorder="1" applyAlignment="1">
      <alignment horizontal="left" vertical="center" wrapText="1"/>
    </xf>
    <xf numFmtId="0" fontId="0" fillId="0" borderId="2" xfId="0" applyFill="1" applyBorder="1" applyAlignment="1">
      <alignment horizontal="left" vertical="center"/>
    </xf>
    <xf numFmtId="0" fontId="0" fillId="0" borderId="2" xfId="0" applyFill="1" applyBorder="1" applyAlignment="1">
      <alignment horizontal="left"/>
    </xf>
    <xf numFmtId="0" fontId="0" fillId="0" borderId="2" xfId="0" applyFill="1" applyBorder="1" applyAlignment="1">
      <alignment vertical="center"/>
    </xf>
    <xf numFmtId="49" fontId="0" fillId="0" borderId="2" xfId="0" applyNumberFormat="1" applyFill="1" applyBorder="1" applyAlignment="1">
      <alignment vertical="center" wrapText="1"/>
    </xf>
    <xf numFmtId="0" fontId="0" fillId="0" borderId="3" xfId="0" applyNumberFormat="1" applyFill="1" applyBorder="1" applyAlignment="1">
      <alignment horizontal="center" vertical="center" wrapText="1"/>
    </xf>
    <xf numFmtId="0" fontId="0" fillId="0" borderId="2" xfId="0" applyFill="1" applyBorder="1" applyAlignment="1">
      <alignment vertical="center" wrapText="1"/>
    </xf>
    <xf numFmtId="0" fontId="1" fillId="9" borderId="14" xfId="0" applyFont="1" applyFill="1" applyBorder="1" applyAlignment="1">
      <alignment horizontal="center" vertical="center" wrapText="1"/>
    </xf>
    <xf numFmtId="0" fontId="0" fillId="0" borderId="2" xfId="0" applyFill="1" applyBorder="1" applyAlignment="1">
      <alignment horizontal="left" vertical="center"/>
    </xf>
    <xf numFmtId="49" fontId="0" fillId="0" borderId="2" xfId="0" applyNumberFormat="1" applyFill="1" applyBorder="1" applyAlignment="1">
      <alignment horizontal="left" vertical="center" wrapText="1"/>
    </xf>
    <xf numFmtId="0" fontId="0" fillId="0" borderId="0" xfId="0" applyFill="1" applyAlignment="1">
      <alignment horizontal="center" vertical="top" wrapText="1"/>
    </xf>
    <xf numFmtId="0" fontId="13" fillId="9" borderId="2" xfId="0" applyFont="1" applyFill="1" applyBorder="1" applyAlignment="1">
      <alignment horizontal="center" vertical="top" wrapText="1"/>
    </xf>
    <xf numFmtId="0" fontId="13" fillId="9" borderId="2" xfId="0" applyFont="1" applyFill="1" applyBorder="1" applyAlignment="1">
      <alignment horizontal="center" vertical="center" wrapText="1"/>
    </xf>
    <xf numFmtId="0" fontId="13" fillId="8" borderId="2" xfId="0" applyFont="1" applyFill="1" applyBorder="1" applyAlignment="1">
      <alignment horizontal="center" vertical="top"/>
    </xf>
    <xf numFmtId="0" fontId="11" fillId="8" borderId="2" xfId="0" applyFont="1" applyFill="1" applyBorder="1" applyAlignment="1">
      <alignment horizontal="center" vertical="top"/>
    </xf>
    <xf numFmtId="0" fontId="10" fillId="8" borderId="2" xfId="0" applyFont="1" applyFill="1" applyBorder="1" applyAlignment="1">
      <alignment horizontal="center" vertical="top"/>
    </xf>
    <xf numFmtId="0" fontId="11" fillId="0" borderId="0" xfId="0" applyFont="1" applyAlignment="1">
      <alignment horizontal="center" vertical="top"/>
    </xf>
    <xf numFmtId="0" fontId="10" fillId="0" borderId="0" xfId="0" applyFont="1" applyAlignment="1">
      <alignment horizontal="center" vertical="top"/>
    </xf>
    <xf numFmtId="49" fontId="0" fillId="0" borderId="2" xfId="0" applyNumberFormat="1" applyFill="1" applyBorder="1" applyAlignment="1">
      <alignment horizontal="left" vertical="center" wrapText="1"/>
    </xf>
    <xf numFmtId="0" fontId="0" fillId="0" borderId="2" xfId="0" applyNumberFormat="1" applyFill="1" applyBorder="1" applyAlignment="1">
      <alignment horizontal="center"/>
    </xf>
    <xf numFmtId="0" fontId="0" fillId="0" borderId="2" xfId="0" applyFill="1" applyBorder="1" applyAlignment="1">
      <alignment horizontal="left" vertical="center"/>
    </xf>
    <xf numFmtId="49" fontId="0" fillId="0" borderId="2" xfId="0" applyNumberFormat="1" applyFill="1" applyBorder="1" applyAlignment="1">
      <alignment horizontal="left" vertical="center" wrapText="1"/>
    </xf>
    <xf numFmtId="49" fontId="0" fillId="0" borderId="0" xfId="0" applyNumberFormat="1"/>
    <xf numFmtId="0" fontId="0" fillId="0" borderId="5" xfId="0" applyFill="1" applyBorder="1"/>
    <xf numFmtId="0" fontId="0" fillId="0" borderId="2" xfId="0" applyBorder="1" applyAlignment="1">
      <alignment horizontal="center"/>
    </xf>
    <xf numFmtId="0" fontId="0" fillId="0" borderId="2" xfId="0" applyFill="1" applyBorder="1" applyAlignment="1">
      <alignment horizontal="left" vertical="center"/>
    </xf>
    <xf numFmtId="49" fontId="0" fillId="0" borderId="2" xfId="0" applyNumberFormat="1" applyFill="1" applyBorder="1" applyAlignment="1">
      <alignment horizontal="left" vertical="center" wrapText="1"/>
    </xf>
    <xf numFmtId="0" fontId="0" fillId="0" borderId="2" xfId="0" applyBorder="1" applyAlignment="1">
      <alignment horizontal="center"/>
    </xf>
    <xf numFmtId="0" fontId="0" fillId="0" borderId="3" xfId="0" applyNumberFormat="1" applyFill="1" applyBorder="1" applyAlignment="1">
      <alignment horizontal="center"/>
    </xf>
    <xf numFmtId="0" fontId="0" fillId="0" borderId="3" xfId="0" applyNumberFormat="1" applyBorder="1" applyAlignment="1">
      <alignment horizontal="center"/>
    </xf>
    <xf numFmtId="0" fontId="0" fillId="0" borderId="2" xfId="0" applyFill="1" applyBorder="1" applyAlignment="1">
      <alignment horizontal="center"/>
    </xf>
    <xf numFmtId="0" fontId="0" fillId="0" borderId="3" xfId="0" applyBorder="1" applyAlignment="1">
      <alignment horizontal="center"/>
    </xf>
    <xf numFmtId="0" fontId="0" fillId="0" borderId="2" xfId="0" applyBorder="1" applyAlignment="1">
      <alignment horizontal="center"/>
    </xf>
    <xf numFmtId="0" fontId="0" fillId="0" borderId="2" xfId="0" applyFill="1" applyBorder="1" applyAlignment="1">
      <alignment horizontal="left" vertical="center"/>
    </xf>
    <xf numFmtId="0" fontId="0" fillId="0" borderId="2" xfId="0" applyBorder="1" applyAlignment="1">
      <alignment horizontal="center"/>
    </xf>
    <xf numFmtId="0" fontId="0" fillId="0" borderId="2" xfId="0" applyBorder="1" applyAlignment="1">
      <alignment horizontal="center"/>
    </xf>
    <xf numFmtId="49" fontId="0" fillId="0" borderId="2" xfId="0" applyNumberFormat="1" applyFill="1" applyBorder="1" applyAlignment="1">
      <alignment horizontal="left" vertical="center" wrapText="1"/>
    </xf>
    <xf numFmtId="0" fontId="0" fillId="0" borderId="0" xfId="0" applyFill="1" applyAlignment="1">
      <alignment horizontal="left" vertical="center"/>
    </xf>
    <xf numFmtId="0" fontId="0" fillId="0" borderId="0" xfId="0" applyAlignment="1">
      <alignment horizontal="left" wrapText="1"/>
    </xf>
    <xf numFmtId="0" fontId="0" fillId="0" borderId="0" xfId="0" applyFont="1" applyBorder="1" applyAlignment="1">
      <alignment horizontal="left" vertical="center"/>
    </xf>
    <xf numFmtId="0" fontId="0" fillId="0" borderId="0" xfId="0" applyBorder="1" applyAlignment="1">
      <alignment horizontal="left" vertical="center" wrapText="1"/>
    </xf>
    <xf numFmtId="0" fontId="0" fillId="0" borderId="2" xfId="0" applyBorder="1" applyAlignment="1">
      <alignment horizontal="left" vertical="top" wrapText="1"/>
    </xf>
    <xf numFmtId="0" fontId="0" fillId="0" borderId="2" xfId="0" applyBorder="1" applyAlignment="1">
      <alignment horizont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5" xfId="0" applyFont="1" applyBorder="1" applyAlignment="1">
      <alignment horizontal="left" vertical="center" wrapText="1"/>
    </xf>
    <xf numFmtId="0" fontId="6" fillId="0" borderId="2" xfId="0" applyFont="1" applyBorder="1" applyAlignment="1">
      <alignment horizontal="left" vertical="center" wrapText="1" indent="3"/>
    </xf>
    <xf numFmtId="0" fontId="0" fillId="0" borderId="2" xfId="0" applyBorder="1" applyAlignment="1">
      <alignment vertical="center" wrapText="1"/>
    </xf>
    <xf numFmtId="0" fontId="0" fillId="0" borderId="3"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vertical="center"/>
    </xf>
    <xf numFmtId="0" fontId="0" fillId="0" borderId="5" xfId="0" applyBorder="1" applyAlignment="1">
      <alignment vertical="center"/>
    </xf>
    <xf numFmtId="0" fontId="0" fillId="0" borderId="0" xfId="0" applyAlignment="1">
      <alignment vertical="center"/>
    </xf>
    <xf numFmtId="0" fontId="0" fillId="10" borderId="3" xfId="0" applyFill="1" applyBorder="1" applyAlignment="1">
      <alignment horizontal="left" vertical="center" wrapText="1"/>
    </xf>
    <xf numFmtId="0" fontId="0" fillId="10" borderId="5" xfId="0" applyFill="1" applyBorder="1" applyAlignment="1">
      <alignment horizontal="left" vertical="center" wrapText="1"/>
    </xf>
    <xf numFmtId="0" fontId="3" fillId="0" borderId="3" xfId="0" applyFont="1" applyBorder="1" applyAlignment="1">
      <alignment vertical="center"/>
    </xf>
    <xf numFmtId="0" fontId="3" fillId="0" borderId="5" xfId="0" applyFont="1" applyBorder="1" applyAlignment="1">
      <alignment vertical="center"/>
    </xf>
    <xf numFmtId="0" fontId="0" fillId="0" borderId="3" xfId="0" applyBorder="1" applyAlignment="1">
      <alignment horizontal="left" vertical="center"/>
    </xf>
    <xf numFmtId="0" fontId="0" fillId="0" borderId="5" xfId="0" applyBorder="1" applyAlignment="1">
      <alignment horizontal="left" vertical="center"/>
    </xf>
    <xf numFmtId="0" fontId="3" fillId="0" borderId="3" xfId="0" applyFont="1" applyBorder="1" applyAlignment="1">
      <alignment horizontal="left" vertical="center"/>
    </xf>
    <xf numFmtId="0" fontId="3" fillId="0" borderId="5" xfId="0" applyFont="1"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3" xfId="0" applyFont="1" applyBorder="1" applyAlignment="1">
      <alignment horizontal="left" vertical="center"/>
    </xf>
    <xf numFmtId="0" fontId="0" fillId="0" borderId="5" xfId="0" applyFont="1" applyBorder="1" applyAlignment="1">
      <alignment horizontal="left" vertical="center"/>
    </xf>
    <xf numFmtId="0" fontId="9"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0" fillId="0" borderId="3" xfId="0" applyBorder="1" applyAlignment="1">
      <alignment wrapText="1"/>
    </xf>
    <xf numFmtId="0" fontId="0" fillId="0" borderId="5" xfId="0" applyBorder="1" applyAlignment="1">
      <alignment wrapText="1"/>
    </xf>
    <xf numFmtId="0" fontId="0" fillId="0" borderId="3" xfId="0" applyFill="1" applyBorder="1" applyAlignment="1">
      <alignment wrapText="1"/>
    </xf>
    <xf numFmtId="0" fontId="0" fillId="0" borderId="5" xfId="0" applyFill="1" applyBorder="1" applyAlignment="1">
      <alignment wrapText="1"/>
    </xf>
    <xf numFmtId="0" fontId="0" fillId="0" borderId="13" xfId="0" applyBorder="1" applyAlignment="1">
      <alignment horizontal="center" wrapText="1"/>
    </xf>
    <xf numFmtId="14" fontId="0" fillId="0" borderId="2" xfId="0" applyNumberFormat="1" applyFill="1" applyBorder="1" applyAlignment="1">
      <alignment horizontal="left" vertical="center"/>
    </xf>
    <xf numFmtId="0" fontId="0" fillId="0" borderId="2" xfId="0" applyFill="1" applyBorder="1" applyAlignment="1">
      <alignment horizontal="left" vertical="center"/>
    </xf>
    <xf numFmtId="165" fontId="0" fillId="0" borderId="2" xfId="0" applyNumberFormat="1" applyFill="1" applyBorder="1" applyAlignment="1">
      <alignment horizontal="left" vertical="center"/>
    </xf>
    <xf numFmtId="49" fontId="0" fillId="0" borderId="2" xfId="0" applyNumberFormat="1" applyFill="1" applyBorder="1" applyAlignment="1">
      <alignment horizontal="left" vertical="center" wrapText="1"/>
    </xf>
    <xf numFmtId="14" fontId="11" fillId="0" borderId="2" xfId="0" applyNumberFormat="1" applyFont="1" applyFill="1" applyBorder="1" applyAlignment="1">
      <alignment horizontal="left" vertical="center"/>
    </xf>
    <xf numFmtId="0" fontId="11" fillId="0" borderId="2" xfId="0" applyFont="1" applyFill="1" applyBorder="1" applyAlignment="1">
      <alignment horizontal="left" vertical="center"/>
    </xf>
    <xf numFmtId="165" fontId="11" fillId="0" borderId="2" xfId="0" applyNumberFormat="1" applyFont="1" applyFill="1" applyBorder="1" applyAlignment="1">
      <alignment horizontal="left" vertical="center"/>
    </xf>
    <xf numFmtId="0" fontId="1" fillId="9" borderId="2" xfId="0" applyFont="1" applyFill="1" applyBorder="1" applyAlignment="1">
      <alignment horizontal="center" vertical="top"/>
    </xf>
    <xf numFmtId="0" fontId="1" fillId="9" borderId="2" xfId="0" applyFont="1" applyFill="1" applyBorder="1" applyAlignment="1">
      <alignment horizontal="center" vertical="top" wrapText="1"/>
    </xf>
    <xf numFmtId="0" fontId="11" fillId="0" borderId="4" xfId="0" applyFont="1" applyFill="1" applyBorder="1" applyAlignment="1">
      <alignment horizontal="center" vertical="center"/>
    </xf>
    <xf numFmtId="0" fontId="11" fillId="0" borderId="12" xfId="0" applyFont="1" applyFill="1" applyBorder="1" applyAlignment="1">
      <alignment horizontal="center" vertical="center"/>
    </xf>
    <xf numFmtId="0" fontId="11" fillId="0" borderId="6" xfId="0" applyFont="1" applyFill="1" applyBorder="1" applyAlignment="1">
      <alignment horizontal="center" vertical="center"/>
    </xf>
    <xf numFmtId="0" fontId="1" fillId="11" borderId="0" xfId="0" applyFont="1" applyFill="1" applyAlignment="1">
      <alignment horizontal="center" vertical="center" wrapText="1"/>
    </xf>
  </cellXfs>
  <cellStyles count="2">
    <cellStyle name="Normal" xfId="0" builtinId="0"/>
    <cellStyle name="Percent" xfId="1" builtinId="5"/>
  </cellStyles>
  <dxfs count="2">
    <dxf>
      <fill>
        <patternFill>
          <bgColor theme="9"/>
        </patternFill>
      </fill>
    </dxf>
    <dxf>
      <font>
        <strike val="0"/>
        <color theme="0"/>
      </font>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984A9-881A-446D-B134-1F5274DA1389}">
  <dimension ref="A1:K170"/>
  <sheetViews>
    <sheetView zoomScaleNormal="100" workbookViewId="0">
      <selection activeCell="B37" sqref="B37"/>
    </sheetView>
  </sheetViews>
  <sheetFormatPr defaultRowHeight="15" x14ac:dyDescent="0.25"/>
  <cols>
    <col min="2" max="2" width="24.28515625" customWidth="1"/>
  </cols>
  <sheetData>
    <row r="1" spans="1:1" x14ac:dyDescent="0.25">
      <c r="A1" t="s">
        <v>253</v>
      </c>
    </row>
    <row r="2" spans="1:1" x14ac:dyDescent="0.25">
      <c r="A2" t="s">
        <v>254</v>
      </c>
    </row>
    <row r="4" spans="1:1" x14ac:dyDescent="0.25">
      <c r="A4" t="s">
        <v>255</v>
      </c>
    </row>
    <row r="5" spans="1:1" x14ac:dyDescent="0.25">
      <c r="A5" t="s">
        <v>31</v>
      </c>
    </row>
    <row r="7" spans="1:1" x14ac:dyDescent="0.25">
      <c r="A7" t="s">
        <v>256</v>
      </c>
    </row>
    <row r="8" spans="1:1" x14ac:dyDescent="0.25">
      <c r="A8" t="s">
        <v>257</v>
      </c>
    </row>
    <row r="10" spans="1:1" x14ac:dyDescent="0.25">
      <c r="A10" t="s">
        <v>258</v>
      </c>
    </row>
    <row r="11" spans="1:1" x14ac:dyDescent="0.25">
      <c r="A11" t="s">
        <v>33</v>
      </c>
    </row>
    <row r="13" spans="1:1" x14ac:dyDescent="0.25">
      <c r="A13" t="s">
        <v>259</v>
      </c>
    </row>
    <row r="14" spans="1:1" x14ac:dyDescent="0.25">
      <c r="A14" t="s">
        <v>260</v>
      </c>
    </row>
    <row r="16" spans="1:1" x14ac:dyDescent="0.25">
      <c r="A16" t="s">
        <v>261</v>
      </c>
    </row>
    <row r="17" spans="1:10" x14ac:dyDescent="0.25">
      <c r="A17" t="s">
        <v>262</v>
      </c>
    </row>
    <row r="19" spans="1:10" x14ac:dyDescent="0.25">
      <c r="A19" t="s">
        <v>263</v>
      </c>
    </row>
    <row r="20" spans="1:10" x14ac:dyDescent="0.25">
      <c r="A20" t="s">
        <v>264</v>
      </c>
    </row>
    <row r="21" spans="1:10" ht="70.5" customHeight="1" x14ac:dyDescent="0.25">
      <c r="A21" s="179" t="s">
        <v>265</v>
      </c>
      <c r="B21" s="179"/>
      <c r="C21" s="179"/>
      <c r="D21" s="179"/>
      <c r="E21" s="179"/>
      <c r="F21" s="179"/>
      <c r="G21" s="179"/>
      <c r="H21" s="179"/>
      <c r="I21" s="179"/>
      <c r="J21" s="179"/>
    </row>
    <row r="23" spans="1:10" x14ac:dyDescent="0.25">
      <c r="A23" t="s">
        <v>266</v>
      </c>
    </row>
    <row r="24" spans="1:10" x14ac:dyDescent="0.25">
      <c r="A24" t="s">
        <v>267</v>
      </c>
    </row>
    <row r="25" spans="1:10" s="16" customFormat="1" x14ac:dyDescent="0.25">
      <c r="B25" s="180" t="s">
        <v>247</v>
      </c>
      <c r="C25" s="180"/>
    </row>
    <row r="26" spans="1:10" s="16" customFormat="1" x14ac:dyDescent="0.25">
      <c r="B26" s="181" t="s">
        <v>123</v>
      </c>
      <c r="C26" s="181"/>
    </row>
    <row r="27" spans="1:10" s="16" customFormat="1" x14ac:dyDescent="0.25">
      <c r="B27" s="181" t="s">
        <v>146</v>
      </c>
      <c r="C27" s="181"/>
    </row>
    <row r="28" spans="1:10" s="16" customFormat="1" x14ac:dyDescent="0.25">
      <c r="B28" s="181" t="s">
        <v>151</v>
      </c>
      <c r="C28" s="181"/>
    </row>
    <row r="29" spans="1:10" s="16" customFormat="1" x14ac:dyDescent="0.25">
      <c r="B29" s="181" t="s">
        <v>152</v>
      </c>
      <c r="C29" s="181"/>
    </row>
    <row r="30" spans="1:10" s="16" customFormat="1" x14ac:dyDescent="0.25">
      <c r="B30" s="181" t="s">
        <v>124</v>
      </c>
      <c r="C30" s="181"/>
    </row>
    <row r="31" spans="1:10" s="16" customFormat="1" x14ac:dyDescent="0.25">
      <c r="B31" s="181" t="s">
        <v>125</v>
      </c>
      <c r="C31" s="181"/>
    </row>
    <row r="32" spans="1:10" x14ac:dyDescent="0.25">
      <c r="B32" s="53" t="s">
        <v>19</v>
      </c>
      <c r="C32" s="51"/>
    </row>
    <row r="34" spans="1:11" x14ac:dyDescent="0.25">
      <c r="A34" t="s">
        <v>268</v>
      </c>
    </row>
    <row r="35" spans="1:11" x14ac:dyDescent="0.25">
      <c r="A35" t="s">
        <v>356</v>
      </c>
    </row>
    <row r="37" spans="1:11" x14ac:dyDescent="0.25">
      <c r="A37" t="s">
        <v>269</v>
      </c>
    </row>
    <row r="38" spans="1:11" x14ac:dyDescent="0.25">
      <c r="A38" t="s">
        <v>270</v>
      </c>
    </row>
    <row r="39" spans="1:11" ht="51.75" customHeight="1" x14ac:dyDescent="0.25">
      <c r="A39" s="179" t="s">
        <v>331</v>
      </c>
      <c r="B39" s="179"/>
      <c r="C39" s="179"/>
      <c r="D39" s="179"/>
      <c r="E39" s="179"/>
      <c r="F39" s="179"/>
      <c r="G39" s="179"/>
      <c r="H39" s="179"/>
      <c r="I39" s="179"/>
      <c r="J39" s="179"/>
      <c r="K39" s="179"/>
    </row>
    <row r="41" spans="1:11" x14ac:dyDescent="0.25">
      <c r="A41" t="s">
        <v>271</v>
      </c>
    </row>
    <row r="42" spans="1:11" ht="55.5" customHeight="1" x14ac:dyDescent="0.25">
      <c r="A42" s="179" t="s">
        <v>272</v>
      </c>
      <c r="B42" s="179"/>
      <c r="C42" s="179"/>
      <c r="D42" s="179"/>
      <c r="E42" s="179"/>
      <c r="F42" s="179"/>
      <c r="G42" s="179"/>
      <c r="H42" s="179"/>
      <c r="I42" s="179"/>
      <c r="J42" s="179"/>
      <c r="K42" s="179"/>
    </row>
    <row r="43" spans="1:11" s="16" customFormat="1" x14ac:dyDescent="0.25">
      <c r="B43" s="16" t="s">
        <v>195</v>
      </c>
    </row>
    <row r="44" spans="1:11" s="16" customFormat="1" x14ac:dyDescent="0.25">
      <c r="B44" s="16" t="s">
        <v>196</v>
      </c>
    </row>
    <row r="45" spans="1:11" s="16" customFormat="1" x14ac:dyDescent="0.25">
      <c r="B45" s="16" t="s">
        <v>197</v>
      </c>
    </row>
    <row r="46" spans="1:11" s="16" customFormat="1" x14ac:dyDescent="0.25">
      <c r="B46" s="16" t="s">
        <v>204</v>
      </c>
    </row>
    <row r="47" spans="1:11" s="16" customFormat="1" x14ac:dyDescent="0.25">
      <c r="B47" s="16" t="s">
        <v>198</v>
      </c>
    </row>
    <row r="48" spans="1:11" s="16" customFormat="1" x14ac:dyDescent="0.25">
      <c r="B48" s="16" t="s">
        <v>205</v>
      </c>
    </row>
    <row r="49" spans="2:2" s="16" customFormat="1" x14ac:dyDescent="0.25">
      <c r="B49" s="16" t="s">
        <v>212</v>
      </c>
    </row>
    <row r="50" spans="2:2" s="16" customFormat="1" x14ac:dyDescent="0.25">
      <c r="B50" s="16" t="s">
        <v>213</v>
      </c>
    </row>
    <row r="51" spans="2:2" s="16" customFormat="1" x14ac:dyDescent="0.25">
      <c r="B51" s="16" t="s">
        <v>199</v>
      </c>
    </row>
    <row r="52" spans="2:2" s="16" customFormat="1" x14ac:dyDescent="0.25">
      <c r="B52" s="16" t="s">
        <v>178</v>
      </c>
    </row>
    <row r="53" spans="2:2" s="16" customFormat="1" x14ac:dyDescent="0.25">
      <c r="B53" s="16" t="s">
        <v>179</v>
      </c>
    </row>
    <row r="54" spans="2:2" s="16" customFormat="1" x14ac:dyDescent="0.25">
      <c r="B54" s="16" t="s">
        <v>180</v>
      </c>
    </row>
    <row r="55" spans="2:2" s="16" customFormat="1" x14ac:dyDescent="0.25">
      <c r="B55" s="16" t="s">
        <v>206</v>
      </c>
    </row>
    <row r="56" spans="2:2" s="16" customFormat="1" x14ac:dyDescent="0.25">
      <c r="B56" s="16" t="s">
        <v>207</v>
      </c>
    </row>
    <row r="57" spans="2:2" s="16" customFormat="1" x14ac:dyDescent="0.25">
      <c r="B57" s="16" t="s">
        <v>161</v>
      </c>
    </row>
    <row r="58" spans="2:2" s="16" customFormat="1" x14ac:dyDescent="0.25">
      <c r="B58" s="16" t="s">
        <v>171</v>
      </c>
    </row>
    <row r="59" spans="2:2" s="16" customFormat="1" x14ac:dyDescent="0.25">
      <c r="B59" s="16" t="s">
        <v>163</v>
      </c>
    </row>
    <row r="60" spans="2:2" s="16" customFormat="1" x14ac:dyDescent="0.25">
      <c r="B60" s="16" t="s">
        <v>210</v>
      </c>
    </row>
    <row r="61" spans="2:2" s="16" customFormat="1" x14ac:dyDescent="0.25">
      <c r="B61" s="16" t="s">
        <v>208</v>
      </c>
    </row>
    <row r="62" spans="2:2" s="16" customFormat="1" x14ac:dyDescent="0.25">
      <c r="B62" s="16" t="s">
        <v>209</v>
      </c>
    </row>
    <row r="63" spans="2:2" s="16" customFormat="1" x14ac:dyDescent="0.25">
      <c r="B63" s="16" t="s">
        <v>327</v>
      </c>
    </row>
    <row r="64" spans="2:2" s="16" customFormat="1" x14ac:dyDescent="0.25">
      <c r="B64" s="16" t="s">
        <v>174</v>
      </c>
    </row>
    <row r="65" spans="1:10" s="16" customFormat="1" x14ac:dyDescent="0.25"/>
    <row r="66" spans="1:10" x14ac:dyDescent="0.25">
      <c r="A66" t="s">
        <v>273</v>
      </c>
    </row>
    <row r="67" spans="1:10" x14ac:dyDescent="0.25">
      <c r="A67" t="s">
        <v>274</v>
      </c>
    </row>
    <row r="69" spans="1:10" x14ac:dyDescent="0.25">
      <c r="A69" t="s">
        <v>275</v>
      </c>
    </row>
    <row r="70" spans="1:10" x14ac:dyDescent="0.25">
      <c r="A70" t="s">
        <v>276</v>
      </c>
    </row>
    <row r="72" spans="1:10" x14ac:dyDescent="0.25">
      <c r="A72" t="s">
        <v>277</v>
      </c>
    </row>
    <row r="73" spans="1:10" ht="68.25" customHeight="1" x14ac:dyDescent="0.25">
      <c r="A73" s="179" t="s">
        <v>328</v>
      </c>
      <c r="B73" s="179"/>
      <c r="C73" s="179"/>
      <c r="D73" s="179"/>
      <c r="E73" s="179"/>
      <c r="F73" s="179"/>
      <c r="G73" s="179"/>
      <c r="H73" s="179"/>
      <c r="I73" s="179"/>
      <c r="J73" s="179"/>
    </row>
    <row r="74" spans="1:10" s="16" customFormat="1" x14ac:dyDescent="0.25"/>
    <row r="75" spans="1:10" x14ac:dyDescent="0.25">
      <c r="A75" t="s">
        <v>278</v>
      </c>
    </row>
    <row r="76" spans="1:10" x14ac:dyDescent="0.25">
      <c r="A76" t="s">
        <v>279</v>
      </c>
    </row>
    <row r="77" spans="1:10" ht="66" customHeight="1" x14ac:dyDescent="0.25">
      <c r="A77" s="179" t="s">
        <v>329</v>
      </c>
      <c r="B77" s="179"/>
      <c r="C77" s="179"/>
      <c r="D77" s="179"/>
      <c r="E77" s="179"/>
      <c r="F77" s="179"/>
      <c r="G77" s="179"/>
      <c r="H77" s="179"/>
      <c r="I77" s="179"/>
      <c r="J77" s="179"/>
    </row>
    <row r="78" spans="1:10" x14ac:dyDescent="0.25">
      <c r="B78" s="16" t="s">
        <v>195</v>
      </c>
    </row>
    <row r="79" spans="1:10" x14ac:dyDescent="0.25">
      <c r="B79" s="16" t="s">
        <v>196</v>
      </c>
    </row>
    <row r="80" spans="1:10" x14ac:dyDescent="0.25">
      <c r="B80" s="16" t="s">
        <v>197</v>
      </c>
    </row>
    <row r="81" spans="2:2" x14ac:dyDescent="0.25">
      <c r="B81" s="16" t="s">
        <v>204</v>
      </c>
    </row>
    <row r="82" spans="2:2" x14ac:dyDescent="0.25">
      <c r="B82" s="16" t="s">
        <v>198</v>
      </c>
    </row>
    <row r="83" spans="2:2" x14ac:dyDescent="0.25">
      <c r="B83" s="16" t="s">
        <v>205</v>
      </c>
    </row>
    <row r="84" spans="2:2" x14ac:dyDescent="0.25">
      <c r="B84" s="16" t="s">
        <v>212</v>
      </c>
    </row>
    <row r="85" spans="2:2" x14ac:dyDescent="0.25">
      <c r="B85" s="16" t="s">
        <v>213</v>
      </c>
    </row>
    <row r="86" spans="2:2" x14ac:dyDescent="0.25">
      <c r="B86" s="16" t="s">
        <v>199</v>
      </c>
    </row>
    <row r="87" spans="2:2" x14ac:dyDescent="0.25">
      <c r="B87" s="16" t="s">
        <v>178</v>
      </c>
    </row>
    <row r="88" spans="2:2" x14ac:dyDescent="0.25">
      <c r="B88" s="16" t="s">
        <v>179</v>
      </c>
    </row>
    <row r="89" spans="2:2" x14ac:dyDescent="0.25">
      <c r="B89" s="16" t="s">
        <v>180</v>
      </c>
    </row>
    <row r="90" spans="2:2" x14ac:dyDescent="0.25">
      <c r="B90" s="16" t="s">
        <v>206</v>
      </c>
    </row>
    <row r="91" spans="2:2" x14ac:dyDescent="0.25">
      <c r="B91" s="16" t="s">
        <v>207</v>
      </c>
    </row>
    <row r="92" spans="2:2" x14ac:dyDescent="0.25">
      <c r="B92" s="16" t="s">
        <v>161</v>
      </c>
    </row>
    <row r="93" spans="2:2" x14ac:dyDescent="0.25">
      <c r="B93" s="16" t="s">
        <v>171</v>
      </c>
    </row>
    <row r="94" spans="2:2" x14ac:dyDescent="0.25">
      <c r="B94" s="16" t="s">
        <v>163</v>
      </c>
    </row>
    <row r="95" spans="2:2" x14ac:dyDescent="0.25">
      <c r="B95" s="16" t="s">
        <v>210</v>
      </c>
    </row>
    <row r="96" spans="2:2" x14ac:dyDescent="0.25">
      <c r="B96" s="16" t="s">
        <v>208</v>
      </c>
    </row>
    <row r="97" spans="1:11" x14ac:dyDescent="0.25">
      <c r="B97" s="16" t="s">
        <v>209</v>
      </c>
    </row>
    <row r="98" spans="1:11" x14ac:dyDescent="0.25">
      <c r="B98" s="16" t="s">
        <v>327</v>
      </c>
    </row>
    <row r="99" spans="1:11" x14ac:dyDescent="0.25">
      <c r="B99" s="16" t="s">
        <v>174</v>
      </c>
    </row>
    <row r="100" spans="1:11" s="16" customFormat="1" x14ac:dyDescent="0.25"/>
    <row r="101" spans="1:11" x14ac:dyDescent="0.25">
      <c r="A101" t="s">
        <v>280</v>
      </c>
    </row>
    <row r="102" spans="1:11" x14ac:dyDescent="0.25">
      <c r="A102" t="s">
        <v>281</v>
      </c>
    </row>
    <row r="104" spans="1:11" x14ac:dyDescent="0.25">
      <c r="A104" t="s">
        <v>282</v>
      </c>
    </row>
    <row r="105" spans="1:11" x14ac:dyDescent="0.25">
      <c r="A105" t="s">
        <v>283</v>
      </c>
    </row>
    <row r="107" spans="1:11" x14ac:dyDescent="0.25">
      <c r="A107" t="s">
        <v>284</v>
      </c>
    </row>
    <row r="108" spans="1:11" ht="79.5" customHeight="1" x14ac:dyDescent="0.25">
      <c r="A108" s="179" t="s">
        <v>330</v>
      </c>
      <c r="B108" s="179"/>
      <c r="C108" s="179"/>
      <c r="D108" s="179"/>
      <c r="E108" s="179"/>
      <c r="F108" s="179"/>
      <c r="G108" s="179"/>
      <c r="H108" s="179"/>
      <c r="I108" s="179"/>
      <c r="J108" s="179"/>
    </row>
    <row r="110" spans="1:11" x14ac:dyDescent="0.25">
      <c r="A110" t="s">
        <v>285</v>
      </c>
    </row>
    <row r="111" spans="1:11" x14ac:dyDescent="0.25">
      <c r="A111" t="s">
        <v>286</v>
      </c>
    </row>
    <row r="112" spans="1:11" ht="51.75" customHeight="1" x14ac:dyDescent="0.25">
      <c r="A112" s="179" t="s">
        <v>331</v>
      </c>
      <c r="B112" s="179"/>
      <c r="C112" s="179"/>
      <c r="D112" s="179"/>
      <c r="E112" s="179"/>
      <c r="F112" s="179"/>
      <c r="G112" s="179"/>
      <c r="H112" s="179"/>
      <c r="I112" s="179"/>
      <c r="J112" s="179"/>
      <c r="K112" s="179"/>
    </row>
    <row r="114" spans="1:11" x14ac:dyDescent="0.25">
      <c r="A114" t="s">
        <v>287</v>
      </c>
    </row>
    <row r="115" spans="1:11" ht="53.25" customHeight="1" x14ac:dyDescent="0.25">
      <c r="A115" s="179" t="s">
        <v>288</v>
      </c>
      <c r="B115" s="179"/>
      <c r="C115" s="179"/>
      <c r="D115" s="179"/>
      <c r="E115" s="179"/>
      <c r="F115" s="179"/>
      <c r="G115" s="179"/>
      <c r="H115" s="179"/>
      <c r="I115" s="179"/>
      <c r="J115" s="179"/>
      <c r="K115" s="179"/>
    </row>
    <row r="117" spans="1:11" x14ac:dyDescent="0.25">
      <c r="A117" t="s">
        <v>289</v>
      </c>
    </row>
    <row r="118" spans="1:11" x14ac:dyDescent="0.25">
      <c r="A118" t="s">
        <v>290</v>
      </c>
    </row>
    <row r="120" spans="1:11" x14ac:dyDescent="0.25">
      <c r="A120" t="s">
        <v>291</v>
      </c>
    </row>
    <row r="121" spans="1:11" x14ac:dyDescent="0.25">
      <c r="A121" t="s">
        <v>292</v>
      </c>
    </row>
    <row r="123" spans="1:11" x14ac:dyDescent="0.25">
      <c r="A123" t="s">
        <v>293</v>
      </c>
    </row>
    <row r="124" spans="1:11" ht="65.25" customHeight="1" x14ac:dyDescent="0.25">
      <c r="A124" s="179" t="s">
        <v>328</v>
      </c>
      <c r="B124" s="179"/>
      <c r="C124" s="179"/>
      <c r="D124" s="179"/>
      <c r="E124" s="179"/>
      <c r="F124" s="179"/>
      <c r="G124" s="179"/>
      <c r="H124" s="179"/>
      <c r="I124" s="179"/>
      <c r="J124" s="179"/>
      <c r="K124" s="179"/>
    </row>
    <row r="126" spans="1:11" x14ac:dyDescent="0.25">
      <c r="A126" t="s">
        <v>294</v>
      </c>
    </row>
    <row r="127" spans="1:11" x14ac:dyDescent="0.25">
      <c r="A127" t="s">
        <v>295</v>
      </c>
    </row>
    <row r="128" spans="1:11" ht="60.75" customHeight="1" x14ac:dyDescent="0.25">
      <c r="A128" s="179" t="s">
        <v>332</v>
      </c>
      <c r="B128" s="179"/>
      <c r="C128" s="179"/>
      <c r="D128" s="179"/>
      <c r="E128" s="179"/>
      <c r="F128" s="179"/>
      <c r="G128" s="179"/>
      <c r="H128" s="179"/>
      <c r="I128" s="179"/>
      <c r="J128" s="179"/>
      <c r="K128" s="179"/>
    </row>
    <row r="130" spans="1:11" x14ac:dyDescent="0.25">
      <c r="A130" t="s">
        <v>296</v>
      </c>
    </row>
    <row r="131" spans="1:11" x14ac:dyDescent="0.25">
      <c r="A131" t="s">
        <v>297</v>
      </c>
    </row>
    <row r="133" spans="1:11" x14ac:dyDescent="0.25">
      <c r="A133" t="s">
        <v>298</v>
      </c>
    </row>
    <row r="134" spans="1:11" x14ac:dyDescent="0.25">
      <c r="A134" t="s">
        <v>299</v>
      </c>
    </row>
    <row r="136" spans="1:11" x14ac:dyDescent="0.25">
      <c r="A136" t="s">
        <v>300</v>
      </c>
    </row>
    <row r="137" spans="1:11" s="23" customFormat="1" ht="59.25" customHeight="1" x14ac:dyDescent="0.25">
      <c r="A137" s="179" t="s">
        <v>330</v>
      </c>
      <c r="B137" s="179"/>
      <c r="C137" s="179"/>
      <c r="D137" s="179"/>
      <c r="E137" s="179"/>
      <c r="F137" s="179"/>
      <c r="G137" s="179"/>
      <c r="H137" s="179"/>
      <c r="I137" s="179"/>
      <c r="J137" s="179"/>
      <c r="K137" s="179"/>
    </row>
    <row r="139" spans="1:11" x14ac:dyDescent="0.25">
      <c r="A139" t="s">
        <v>301</v>
      </c>
    </row>
    <row r="140" spans="1:11" x14ac:dyDescent="0.25">
      <c r="A140" t="s">
        <v>302</v>
      </c>
    </row>
    <row r="141" spans="1:11" ht="77.25" customHeight="1" x14ac:dyDescent="0.25">
      <c r="A141" s="179" t="s">
        <v>333</v>
      </c>
      <c r="B141" s="179"/>
      <c r="C141" s="179"/>
      <c r="D141" s="179"/>
      <c r="E141" s="179"/>
      <c r="F141" s="179"/>
      <c r="G141" s="179"/>
      <c r="H141" s="179"/>
      <c r="I141" s="179"/>
      <c r="J141" s="179"/>
      <c r="K141" s="179"/>
    </row>
    <row r="143" spans="1:11" x14ac:dyDescent="0.25">
      <c r="A143" t="s">
        <v>303</v>
      </c>
    </row>
    <row r="144" spans="1:11" ht="150" customHeight="1" x14ac:dyDescent="0.25">
      <c r="A144" s="179" t="s">
        <v>334</v>
      </c>
      <c r="B144" s="179"/>
      <c r="C144" s="179"/>
      <c r="D144" s="179"/>
      <c r="E144" s="179"/>
      <c r="F144" s="179"/>
      <c r="G144" s="179"/>
      <c r="H144" s="179"/>
      <c r="I144" s="179"/>
      <c r="J144" s="179"/>
      <c r="K144" s="179"/>
    </row>
    <row r="146" spans="1:2" x14ac:dyDescent="0.25">
      <c r="A146" t="s">
        <v>304</v>
      </c>
    </row>
    <row r="147" spans="1:2" x14ac:dyDescent="0.25">
      <c r="A147" t="s">
        <v>305</v>
      </c>
    </row>
    <row r="148" spans="1:2" s="16" customFormat="1" x14ac:dyDescent="0.25">
      <c r="B148" s="16" t="s">
        <v>131</v>
      </c>
    </row>
    <row r="149" spans="1:2" s="16" customFormat="1" x14ac:dyDescent="0.25">
      <c r="B149" s="16" t="s">
        <v>132</v>
      </c>
    </row>
    <row r="150" spans="1:2" s="16" customFormat="1" x14ac:dyDescent="0.25">
      <c r="B150" s="16" t="s">
        <v>133</v>
      </c>
    </row>
    <row r="151" spans="1:2" s="16" customFormat="1" x14ac:dyDescent="0.25">
      <c r="B151" s="16" t="s">
        <v>134</v>
      </c>
    </row>
    <row r="152" spans="1:2" s="16" customFormat="1" x14ac:dyDescent="0.25">
      <c r="B152" s="16" t="s">
        <v>148</v>
      </c>
    </row>
    <row r="153" spans="1:2" s="16" customFormat="1" x14ac:dyDescent="0.25">
      <c r="B153" s="16" t="s">
        <v>135</v>
      </c>
    </row>
    <row r="154" spans="1:2" s="16" customFormat="1" x14ac:dyDescent="0.25">
      <c r="B154" s="16" t="s">
        <v>136</v>
      </c>
    </row>
    <row r="155" spans="1:2" x14ac:dyDescent="0.25">
      <c r="B155" t="s">
        <v>200</v>
      </c>
    </row>
    <row r="156" spans="1:2" s="16" customFormat="1" x14ac:dyDescent="0.25"/>
    <row r="157" spans="1:2" x14ac:dyDescent="0.25">
      <c r="A157" t="s">
        <v>306</v>
      </c>
    </row>
    <row r="158" spans="1:2" x14ac:dyDescent="0.25">
      <c r="A158" t="s">
        <v>147</v>
      </c>
    </row>
    <row r="160" spans="1:2" x14ac:dyDescent="0.25">
      <c r="A160" t="s">
        <v>307</v>
      </c>
    </row>
    <row r="161" spans="1:11" x14ac:dyDescent="0.25">
      <c r="A161" t="s">
        <v>308</v>
      </c>
    </row>
    <row r="163" spans="1:11" x14ac:dyDescent="0.25">
      <c r="A163" t="s">
        <v>309</v>
      </c>
    </row>
    <row r="164" spans="1:11" ht="87.75" customHeight="1" x14ac:dyDescent="0.25">
      <c r="A164" s="179" t="s">
        <v>335</v>
      </c>
      <c r="B164" s="179"/>
      <c r="C164" s="179"/>
      <c r="D164" s="179"/>
      <c r="E164" s="179"/>
      <c r="F164" s="179"/>
      <c r="G164" s="179"/>
      <c r="H164" s="179"/>
      <c r="I164" s="179"/>
      <c r="J164" s="179"/>
      <c r="K164" s="179"/>
    </row>
    <row r="165" spans="1:11" x14ac:dyDescent="0.25">
      <c r="B165" t="s">
        <v>310</v>
      </c>
    </row>
    <row r="166" spans="1:11" x14ac:dyDescent="0.25">
      <c r="B166" t="s">
        <v>311</v>
      </c>
    </row>
    <row r="167" spans="1:11" x14ac:dyDescent="0.25">
      <c r="B167" t="s">
        <v>312</v>
      </c>
    </row>
    <row r="168" spans="1:11" x14ac:dyDescent="0.25">
      <c r="B168" t="s">
        <v>190</v>
      </c>
    </row>
    <row r="169" spans="1:11" x14ac:dyDescent="0.25">
      <c r="B169" t="s">
        <v>191</v>
      </c>
    </row>
    <row r="170" spans="1:11" x14ac:dyDescent="0.25">
      <c r="B170" t="s">
        <v>192</v>
      </c>
    </row>
  </sheetData>
  <mergeCells count="21">
    <mergeCell ref="A144:K144"/>
    <mergeCell ref="A164:K164"/>
    <mergeCell ref="A112:K112"/>
    <mergeCell ref="A115:K115"/>
    <mergeCell ref="A124:K124"/>
    <mergeCell ref="A128:K128"/>
    <mergeCell ref="A137:K137"/>
    <mergeCell ref="A141:K141"/>
    <mergeCell ref="A21:J21"/>
    <mergeCell ref="A39:K39"/>
    <mergeCell ref="A42:K42"/>
    <mergeCell ref="A73:J73"/>
    <mergeCell ref="A77:J77"/>
    <mergeCell ref="A108:J108"/>
    <mergeCell ref="B25:C25"/>
    <mergeCell ref="B26:C26"/>
    <mergeCell ref="B27:C27"/>
    <mergeCell ref="B28:C28"/>
    <mergeCell ref="B29:C29"/>
    <mergeCell ref="B30:C30"/>
    <mergeCell ref="B31:C3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861E3-F960-4F0A-8802-DB5361466938}">
  <dimension ref="A2:O130"/>
  <sheetViews>
    <sheetView topLeftCell="A91" zoomScale="85" zoomScaleNormal="85" workbookViewId="0"/>
  </sheetViews>
  <sheetFormatPr defaultColWidth="8.85546875" defaultRowHeight="15" x14ac:dyDescent="0.25"/>
  <cols>
    <col min="1" max="1" width="11.7109375" style="16" customWidth="1"/>
    <col min="2" max="2" width="26.85546875" style="16" customWidth="1"/>
    <col min="3" max="3" width="23.28515625" style="16" customWidth="1"/>
    <col min="4" max="4" width="8.85546875" style="16"/>
    <col min="5" max="5" width="10" style="16" customWidth="1"/>
    <col min="6" max="6" width="9.7109375" style="16" customWidth="1"/>
    <col min="7" max="16384" width="8.85546875" style="16"/>
  </cols>
  <sheetData>
    <row r="2" spans="1:15" ht="16.149999999999999" customHeight="1" x14ac:dyDescent="0.25">
      <c r="A2" s="1" t="s">
        <v>0</v>
      </c>
      <c r="B2" s="2"/>
      <c r="C2" s="2"/>
      <c r="D2" s="17"/>
      <c r="E2" s="17"/>
      <c r="F2" s="17"/>
      <c r="G2" s="17"/>
      <c r="H2" s="17"/>
      <c r="I2" s="17"/>
      <c r="J2" s="17"/>
      <c r="K2" s="37"/>
      <c r="M2" s="15"/>
      <c r="N2" s="15"/>
      <c r="O2" s="15"/>
    </row>
    <row r="3" spans="1:15" ht="16.149999999999999" customHeight="1" x14ac:dyDescent="0.25">
      <c r="A3" s="4" t="s">
        <v>158</v>
      </c>
      <c r="B3" s="200" t="s">
        <v>159</v>
      </c>
      <c r="C3" s="201"/>
      <c r="D3" s="19" t="s">
        <v>1</v>
      </c>
      <c r="E3" s="19" t="s">
        <v>2</v>
      </c>
      <c r="F3" s="19" t="s">
        <v>3</v>
      </c>
      <c r="G3" s="19" t="s">
        <v>4</v>
      </c>
      <c r="H3" s="19" t="s">
        <v>5</v>
      </c>
      <c r="I3" s="19" t="s">
        <v>6</v>
      </c>
      <c r="J3" s="19" t="s">
        <v>7</v>
      </c>
      <c r="K3" s="18" t="s">
        <v>8</v>
      </c>
      <c r="L3" s="31" t="s">
        <v>121</v>
      </c>
      <c r="M3" s="15"/>
      <c r="N3" s="15"/>
      <c r="O3" s="15"/>
    </row>
    <row r="4" spans="1:15" ht="16.149999999999999" customHeight="1" x14ac:dyDescent="0.25">
      <c r="A4" s="10">
        <v>-5</v>
      </c>
      <c r="B4" s="202" t="s">
        <v>9</v>
      </c>
      <c r="C4" s="203"/>
      <c r="D4" s="36"/>
      <c r="E4" s="5"/>
      <c r="F4" s="5"/>
      <c r="G4" s="5"/>
      <c r="H4" s="5"/>
      <c r="I4" s="5"/>
      <c r="J4" s="5"/>
      <c r="K4" s="5"/>
      <c r="L4" s="19">
        <f>SUM(D4:K4)</f>
        <v>0</v>
      </c>
      <c r="M4" s="15"/>
      <c r="N4" s="15"/>
      <c r="O4" s="15"/>
    </row>
    <row r="5" spans="1:15" ht="16.149999999999999" customHeight="1" x14ac:dyDescent="0.25">
      <c r="A5" s="10">
        <v>-4</v>
      </c>
      <c r="B5" s="198" t="s">
        <v>10</v>
      </c>
      <c r="C5" s="199"/>
      <c r="D5" s="36"/>
      <c r="E5" s="5"/>
      <c r="F5" s="5"/>
      <c r="G5" s="5"/>
      <c r="H5" s="5"/>
      <c r="I5" s="5"/>
      <c r="J5" s="5"/>
      <c r="K5" s="5"/>
      <c r="L5" s="19">
        <f t="shared" ref="L5:L14" si="0">SUM(D5:K5)</f>
        <v>0</v>
      </c>
    </row>
    <row r="6" spans="1:15" ht="16.149999999999999" customHeight="1" x14ac:dyDescent="0.25">
      <c r="A6" s="11">
        <v>-3</v>
      </c>
      <c r="B6" s="198" t="s">
        <v>11</v>
      </c>
      <c r="C6" s="199"/>
      <c r="D6" s="36"/>
      <c r="E6" s="5"/>
      <c r="F6" s="5"/>
      <c r="G6" s="5"/>
      <c r="H6" s="5"/>
      <c r="I6" s="5"/>
      <c r="J6" s="5"/>
      <c r="K6" s="5"/>
      <c r="L6" s="19">
        <f t="shared" si="0"/>
        <v>0</v>
      </c>
    </row>
    <row r="7" spans="1:15" x14ac:dyDescent="0.25">
      <c r="A7" s="11">
        <v>-2</v>
      </c>
      <c r="B7" s="198" t="s">
        <v>118</v>
      </c>
      <c r="C7" s="199"/>
      <c r="D7" s="36"/>
      <c r="E7" s="5"/>
      <c r="F7" s="5"/>
      <c r="G7" s="5"/>
      <c r="H7" s="5"/>
      <c r="I7" s="5"/>
      <c r="J7" s="5"/>
      <c r="K7" s="5"/>
      <c r="L7" s="19">
        <f t="shared" si="0"/>
        <v>0</v>
      </c>
    </row>
    <row r="8" spans="1:15" x14ac:dyDescent="0.25">
      <c r="A8" s="12">
        <v>-1</v>
      </c>
      <c r="B8" s="198" t="s">
        <v>12</v>
      </c>
      <c r="C8" s="199"/>
      <c r="D8" s="36"/>
      <c r="E8" s="5"/>
      <c r="F8" s="5"/>
      <c r="G8" s="5"/>
      <c r="H8" s="5"/>
      <c r="I8" s="5"/>
      <c r="J8" s="5"/>
      <c r="K8" s="5"/>
      <c r="L8" s="19">
        <f t="shared" si="0"/>
        <v>0</v>
      </c>
    </row>
    <row r="9" spans="1:15" x14ac:dyDescent="0.25">
      <c r="A9" s="5">
        <v>0</v>
      </c>
      <c r="B9" s="198" t="s">
        <v>13</v>
      </c>
      <c r="C9" s="199"/>
      <c r="D9" s="36">
        <v>2</v>
      </c>
      <c r="E9" s="5"/>
      <c r="F9" s="5">
        <v>2</v>
      </c>
      <c r="G9" s="5">
        <v>2</v>
      </c>
      <c r="H9" s="5"/>
      <c r="I9" s="5"/>
      <c r="J9" s="5">
        <v>1</v>
      </c>
      <c r="K9" s="5"/>
      <c r="L9" s="19">
        <f t="shared" si="0"/>
        <v>7</v>
      </c>
    </row>
    <row r="10" spans="1:15" x14ac:dyDescent="0.25">
      <c r="A10" s="13">
        <v>1</v>
      </c>
      <c r="B10" s="198" t="s">
        <v>14</v>
      </c>
      <c r="C10" s="199"/>
      <c r="D10" s="36"/>
      <c r="E10" s="5"/>
      <c r="F10" s="5"/>
      <c r="G10" s="5">
        <v>1</v>
      </c>
      <c r="H10" s="5"/>
      <c r="I10" s="5"/>
      <c r="J10" s="5"/>
      <c r="K10" s="5"/>
      <c r="L10" s="19">
        <f t="shared" si="0"/>
        <v>1</v>
      </c>
    </row>
    <row r="11" spans="1:15" x14ac:dyDescent="0.25">
      <c r="A11" s="14">
        <v>2</v>
      </c>
      <c r="B11" s="198" t="s">
        <v>15</v>
      </c>
      <c r="C11" s="199"/>
      <c r="D11" s="36">
        <v>1</v>
      </c>
      <c r="E11" s="5">
        <v>1</v>
      </c>
      <c r="F11" s="5"/>
      <c r="G11" s="5"/>
      <c r="H11" s="5">
        <v>2</v>
      </c>
      <c r="I11" s="5">
        <v>2</v>
      </c>
      <c r="J11" s="5"/>
      <c r="K11" s="5">
        <v>1</v>
      </c>
      <c r="L11" s="19">
        <f t="shared" si="0"/>
        <v>7</v>
      </c>
    </row>
    <row r="12" spans="1:15" x14ac:dyDescent="0.25">
      <c r="A12" s="14">
        <v>3</v>
      </c>
      <c r="B12" s="198" t="s">
        <v>16</v>
      </c>
      <c r="C12" s="199"/>
      <c r="D12" s="36">
        <v>2</v>
      </c>
      <c r="E12" s="5">
        <v>1</v>
      </c>
      <c r="F12" s="5">
        <v>2</v>
      </c>
      <c r="G12" s="5">
        <v>2</v>
      </c>
      <c r="H12" s="5"/>
      <c r="I12" s="5">
        <v>2</v>
      </c>
      <c r="J12" s="5">
        <v>1</v>
      </c>
      <c r="K12" s="5">
        <v>1</v>
      </c>
      <c r="L12" s="19">
        <f t="shared" si="0"/>
        <v>11</v>
      </c>
    </row>
    <row r="13" spans="1:15" x14ac:dyDescent="0.25">
      <c r="A13" s="100">
        <v>4</v>
      </c>
      <c r="B13" s="198" t="s">
        <v>17</v>
      </c>
      <c r="C13" s="199"/>
      <c r="D13" s="36">
        <v>1</v>
      </c>
      <c r="E13" s="5">
        <v>1</v>
      </c>
      <c r="F13" s="5"/>
      <c r="G13" s="5">
        <v>2</v>
      </c>
      <c r="H13" s="5">
        <v>3</v>
      </c>
      <c r="I13" s="5">
        <v>1</v>
      </c>
      <c r="J13" s="5"/>
      <c r="K13" s="5"/>
      <c r="L13" s="19">
        <f t="shared" si="0"/>
        <v>8</v>
      </c>
    </row>
    <row r="14" spans="1:15" x14ac:dyDescent="0.25">
      <c r="A14" s="100">
        <v>5</v>
      </c>
      <c r="B14" s="198" t="s">
        <v>18</v>
      </c>
      <c r="C14" s="199"/>
      <c r="D14" s="36">
        <v>2</v>
      </c>
      <c r="E14" s="5"/>
      <c r="F14" s="5"/>
      <c r="G14" s="5">
        <v>3</v>
      </c>
      <c r="H14" s="5"/>
      <c r="I14" s="5"/>
      <c r="J14" s="5">
        <v>2</v>
      </c>
      <c r="K14" s="5">
        <v>4</v>
      </c>
      <c r="L14" s="19">
        <f t="shared" si="0"/>
        <v>11</v>
      </c>
      <c r="N14" s="16" t="s">
        <v>160</v>
      </c>
    </row>
    <row r="15" spans="1:15" ht="15.75" thickBot="1" x14ac:dyDescent="0.3">
      <c r="A15" s="2"/>
      <c r="B15" s="3"/>
      <c r="C15" s="7"/>
      <c r="E15" s="7"/>
      <c r="F15" s="2"/>
      <c r="G15" s="7"/>
      <c r="H15" s="7"/>
      <c r="I15" s="7"/>
      <c r="J15" s="7" t="s">
        <v>160</v>
      </c>
      <c r="K15" s="7" t="s">
        <v>160</v>
      </c>
      <c r="L15" s="54">
        <f>SUM(L4:L14)</f>
        <v>45</v>
      </c>
    </row>
    <row r="16" spans="1:15" ht="15.75" thickTop="1" x14ac:dyDescent="0.25">
      <c r="A16" s="2"/>
      <c r="B16" s="3"/>
      <c r="C16" s="7"/>
      <c r="E16" s="2"/>
      <c r="F16" s="3"/>
      <c r="G16" s="7"/>
      <c r="H16" s="7"/>
      <c r="I16" s="7"/>
      <c r="J16" s="7"/>
      <c r="K16" s="7"/>
    </row>
    <row r="17" spans="1:12" x14ac:dyDescent="0.25">
      <c r="A17" s="2"/>
      <c r="B17" s="29" t="s">
        <v>155</v>
      </c>
      <c r="C17" s="6"/>
      <c r="D17" s="19" t="s">
        <v>1</v>
      </c>
      <c r="E17" s="19" t="s">
        <v>2</v>
      </c>
      <c r="F17" s="19" t="s">
        <v>3</v>
      </c>
      <c r="G17" s="19" t="s">
        <v>4</v>
      </c>
      <c r="H17" s="19" t="s">
        <v>5</v>
      </c>
      <c r="I17" s="19" t="s">
        <v>6</v>
      </c>
      <c r="J17" s="19" t="s">
        <v>7</v>
      </c>
      <c r="K17" s="18" t="s">
        <v>8</v>
      </c>
      <c r="L17" s="18" t="s">
        <v>121</v>
      </c>
    </row>
    <row r="18" spans="1:12" x14ac:dyDescent="0.25">
      <c r="A18" s="48"/>
      <c r="B18" s="204" t="s">
        <v>247</v>
      </c>
      <c r="C18" s="205"/>
      <c r="D18" s="21">
        <v>2</v>
      </c>
      <c r="E18" s="21"/>
      <c r="F18" s="21">
        <v>2</v>
      </c>
      <c r="G18" s="21">
        <v>3</v>
      </c>
      <c r="H18" s="21"/>
      <c r="I18" s="21"/>
      <c r="J18" s="21">
        <v>1</v>
      </c>
      <c r="K18" s="21"/>
      <c r="L18" s="19">
        <f>SUM(D18:K18)</f>
        <v>8</v>
      </c>
    </row>
    <row r="19" spans="1:12" x14ac:dyDescent="0.25">
      <c r="A19" s="2"/>
      <c r="B19" s="189" t="s">
        <v>123</v>
      </c>
      <c r="C19" s="190"/>
      <c r="D19" s="21">
        <v>1</v>
      </c>
      <c r="E19" s="21"/>
      <c r="F19" s="21">
        <v>1</v>
      </c>
      <c r="G19" s="21">
        <v>3</v>
      </c>
      <c r="H19" s="21">
        <v>2</v>
      </c>
      <c r="I19" s="21"/>
      <c r="J19" s="21">
        <v>2</v>
      </c>
      <c r="K19" s="21">
        <v>4</v>
      </c>
      <c r="L19" s="19">
        <f>SUM(D19:K19)</f>
        <v>13</v>
      </c>
    </row>
    <row r="20" spans="1:12" ht="14.45" customHeight="1" x14ac:dyDescent="0.25">
      <c r="A20" s="2"/>
      <c r="B20" s="189" t="s">
        <v>146</v>
      </c>
      <c r="C20" s="190"/>
      <c r="D20" s="21">
        <v>1</v>
      </c>
      <c r="E20" s="21">
        <v>1</v>
      </c>
      <c r="F20" s="21">
        <v>1</v>
      </c>
      <c r="G20" s="21">
        <v>2</v>
      </c>
      <c r="H20" s="21">
        <v>2</v>
      </c>
      <c r="I20" s="21">
        <v>1</v>
      </c>
      <c r="J20" s="21">
        <v>1</v>
      </c>
      <c r="K20" s="21">
        <v>1</v>
      </c>
      <c r="L20" s="19">
        <f t="shared" ref="L20:L25" si="1">SUM(D20:K20)</f>
        <v>10</v>
      </c>
    </row>
    <row r="21" spans="1:12" ht="28.9" customHeight="1" x14ac:dyDescent="0.25">
      <c r="A21" s="2"/>
      <c r="B21" s="189" t="s">
        <v>151</v>
      </c>
      <c r="C21" s="190"/>
      <c r="D21" s="21">
        <v>1</v>
      </c>
      <c r="E21" s="21">
        <v>1</v>
      </c>
      <c r="F21" s="21">
        <v>1</v>
      </c>
      <c r="G21" s="21"/>
      <c r="H21" s="21"/>
      <c r="I21" s="21"/>
      <c r="J21" s="21"/>
      <c r="K21" s="21"/>
      <c r="L21" s="19">
        <f t="shared" si="1"/>
        <v>3</v>
      </c>
    </row>
    <row r="22" spans="1:12" ht="28.9" customHeight="1" x14ac:dyDescent="0.25">
      <c r="A22" s="2"/>
      <c r="B22" s="189" t="s">
        <v>152</v>
      </c>
      <c r="C22" s="190"/>
      <c r="D22" s="21">
        <v>1</v>
      </c>
      <c r="E22" s="21"/>
      <c r="F22" s="21">
        <v>1</v>
      </c>
      <c r="G22" s="21">
        <v>1</v>
      </c>
      <c r="H22" s="21">
        <v>1</v>
      </c>
      <c r="I22" s="21"/>
      <c r="J22" s="21">
        <v>1</v>
      </c>
      <c r="K22" s="21"/>
      <c r="L22" s="19">
        <f t="shared" si="1"/>
        <v>5</v>
      </c>
    </row>
    <row r="23" spans="1:12" x14ac:dyDescent="0.25">
      <c r="A23" s="2"/>
      <c r="B23" s="189" t="s">
        <v>124</v>
      </c>
      <c r="C23" s="190"/>
      <c r="D23" s="21"/>
      <c r="E23" s="21"/>
      <c r="F23" s="21">
        <v>1</v>
      </c>
      <c r="G23" s="21"/>
      <c r="H23" s="21">
        <v>1</v>
      </c>
      <c r="I23" s="21"/>
      <c r="J23" s="21"/>
      <c r="K23" s="21"/>
      <c r="L23" s="19">
        <f t="shared" si="1"/>
        <v>2</v>
      </c>
    </row>
    <row r="24" spans="1:12" x14ac:dyDescent="0.25">
      <c r="A24" s="2"/>
      <c r="B24" s="189" t="s">
        <v>125</v>
      </c>
      <c r="C24" s="190"/>
      <c r="D24" s="50">
        <v>5</v>
      </c>
      <c r="E24" s="50">
        <v>3</v>
      </c>
      <c r="F24" s="50">
        <v>1</v>
      </c>
      <c r="G24" s="50">
        <v>8</v>
      </c>
      <c r="H24" s="50">
        <v>6</v>
      </c>
      <c r="I24" s="50">
        <v>4</v>
      </c>
      <c r="J24" s="50">
        <v>4</v>
      </c>
      <c r="K24" s="21">
        <v>6</v>
      </c>
      <c r="L24" s="19">
        <f t="shared" si="1"/>
        <v>37</v>
      </c>
    </row>
    <row r="25" spans="1:12" x14ac:dyDescent="0.25">
      <c r="A25" s="2"/>
      <c r="B25" s="20" t="s">
        <v>19</v>
      </c>
      <c r="C25" s="33"/>
      <c r="D25" s="21"/>
      <c r="E25" s="21"/>
      <c r="F25" s="21">
        <v>1</v>
      </c>
      <c r="G25" s="21">
        <v>2</v>
      </c>
      <c r="H25" s="21"/>
      <c r="I25" s="21">
        <v>1</v>
      </c>
      <c r="J25" s="21"/>
      <c r="K25" s="21">
        <v>1</v>
      </c>
      <c r="L25" s="19">
        <f t="shared" si="1"/>
        <v>5</v>
      </c>
    </row>
    <row r="26" spans="1:12" ht="28.9" customHeight="1" x14ac:dyDescent="0.25">
      <c r="A26" s="2"/>
      <c r="H26" s="16" t="s">
        <v>160</v>
      </c>
      <c r="K26" s="16" t="s">
        <v>160</v>
      </c>
    </row>
    <row r="27" spans="1:12" x14ac:dyDescent="0.25">
      <c r="A27" s="2"/>
      <c r="B27" s="4" t="s">
        <v>156</v>
      </c>
      <c r="C27" s="5"/>
      <c r="D27" s="19" t="s">
        <v>1</v>
      </c>
      <c r="E27" s="19" t="s">
        <v>2</v>
      </c>
      <c r="F27" s="19" t="s">
        <v>3</v>
      </c>
      <c r="G27" s="19" t="s">
        <v>4</v>
      </c>
      <c r="H27" s="19" t="s">
        <v>5</v>
      </c>
      <c r="I27" s="19" t="s">
        <v>6</v>
      </c>
      <c r="J27" s="19" t="s">
        <v>7</v>
      </c>
      <c r="K27" s="18" t="s">
        <v>8</v>
      </c>
      <c r="L27" s="18" t="s">
        <v>121</v>
      </c>
    </row>
    <row r="28" spans="1:12" ht="28.9" customHeight="1" x14ac:dyDescent="0.25">
      <c r="A28" s="2"/>
      <c r="B28" s="208" t="s">
        <v>248</v>
      </c>
      <c r="C28" s="209"/>
      <c r="D28" s="5">
        <f>COUNTIF('Individual Responses'!Z4:Z10, "Yes")</f>
        <v>5</v>
      </c>
      <c r="E28" s="5">
        <f>COUNTIF('Individual Responses'!Z12:Z14, "Yes")</f>
        <v>3</v>
      </c>
      <c r="F28" s="5">
        <f>COUNTIF('Individual Responses'!Z16:Z19,"Yes")</f>
        <v>4</v>
      </c>
      <c r="G28" s="91">
        <f>COUNTIF('Individual Responses'!Z21:Z32,"Yes")</f>
        <v>8</v>
      </c>
      <c r="H28" s="5">
        <f>COUNTIF('Individual Responses'!Z34:Z42,"Yes")</f>
        <v>6</v>
      </c>
      <c r="I28" s="5">
        <f>COUNTIF('Individual Responses'!Z44:Z47,"Yes")</f>
        <v>3</v>
      </c>
      <c r="J28" s="5">
        <f>COUNTIF('Individual Responses'!Z49:Z54,"Yes")</f>
        <v>5</v>
      </c>
      <c r="K28" s="5">
        <f>COUNTIF('Individual Responses'!Z56:Z61,"Yes")</f>
        <v>6</v>
      </c>
      <c r="L28" s="5">
        <f t="shared" ref="L28" si="2">SUM(D28:K28)</f>
        <v>40</v>
      </c>
    </row>
    <row r="29" spans="1:12" ht="29.45" customHeight="1" x14ac:dyDescent="0.25">
      <c r="A29" s="2"/>
      <c r="B29" s="208" t="s">
        <v>150</v>
      </c>
      <c r="C29" s="209"/>
      <c r="D29" s="5">
        <f>COUNTIF('Individual Responses'!Z4:Z10, "No")</f>
        <v>1</v>
      </c>
      <c r="E29" s="5">
        <f>COUNTIF('Individual Responses'!Z12:Z14, "No")</f>
        <v>0</v>
      </c>
      <c r="F29" s="5">
        <f>COUNTIF('Individual Responses'!Z16:Z19,"No")</f>
        <v>0</v>
      </c>
      <c r="G29" s="91">
        <f>COUNTIF('Individual Responses'!Z21:Z32,"No")</f>
        <v>2</v>
      </c>
      <c r="H29" s="5">
        <f>COUNTIF('Individual Responses'!Z34:Z42,"No")</f>
        <v>1</v>
      </c>
      <c r="I29" s="5">
        <f>COUNTIF('Individual Responses'!Z44:Z47,"No")</f>
        <v>1</v>
      </c>
      <c r="J29" s="5">
        <f>COUNTIF('Individual Responses'!Z49:Z54,"No")</f>
        <v>0</v>
      </c>
      <c r="K29" s="5">
        <f>COUNTIF('Individual Responses'!Z56:Z61,"No")</f>
        <v>0</v>
      </c>
      <c r="L29" s="5">
        <f t="shared" ref="L29" si="3">SUM(D29:K29)</f>
        <v>5</v>
      </c>
    </row>
    <row r="30" spans="1:12" ht="29.45" customHeight="1" x14ac:dyDescent="0.25">
      <c r="A30" s="2"/>
      <c r="B30" s="210" t="s">
        <v>249</v>
      </c>
      <c r="C30" s="211"/>
      <c r="D30" s="62">
        <f>D28/D32</f>
        <v>0.83333333333333337</v>
      </c>
      <c r="E30" s="62">
        <f t="shared" ref="E30:L30" si="4">E28/E32</f>
        <v>1</v>
      </c>
      <c r="F30" s="62">
        <f t="shared" si="4"/>
        <v>1</v>
      </c>
      <c r="G30" s="62">
        <f t="shared" si="4"/>
        <v>0.8</v>
      </c>
      <c r="H30" s="62">
        <f t="shared" si="4"/>
        <v>0.8571428571428571</v>
      </c>
      <c r="I30" s="62">
        <f t="shared" si="4"/>
        <v>0.75</v>
      </c>
      <c r="J30" s="62">
        <f t="shared" si="4"/>
        <v>1</v>
      </c>
      <c r="K30" s="62">
        <f t="shared" si="4"/>
        <v>1</v>
      </c>
      <c r="L30" s="62">
        <f t="shared" si="4"/>
        <v>0.88888888888888884</v>
      </c>
    </row>
    <row r="31" spans="1:12" ht="28.9" customHeight="1" x14ac:dyDescent="0.25">
      <c r="A31" s="2"/>
      <c r="B31" s="208" t="s">
        <v>250</v>
      </c>
      <c r="C31" s="209"/>
      <c r="D31" s="30">
        <f>D29/6</f>
        <v>0.16666666666666666</v>
      </c>
      <c r="E31" s="30">
        <f>E29/3</f>
        <v>0</v>
      </c>
      <c r="F31" s="30">
        <f>F29/4</f>
        <v>0</v>
      </c>
      <c r="G31" s="30">
        <f>G29/10</f>
        <v>0.2</v>
      </c>
      <c r="H31" s="30">
        <f>H29/7</f>
        <v>0.14285714285714285</v>
      </c>
      <c r="I31" s="30">
        <f>I29/4</f>
        <v>0.25</v>
      </c>
      <c r="J31" s="30">
        <f>J29/4</f>
        <v>0</v>
      </c>
      <c r="K31" s="30">
        <f>K29/6</f>
        <v>0</v>
      </c>
      <c r="L31" s="30">
        <f>L29/44</f>
        <v>0.11363636363636363</v>
      </c>
    </row>
    <row r="32" spans="1:12" x14ac:dyDescent="0.25">
      <c r="A32" s="2"/>
      <c r="B32" s="2"/>
      <c r="C32" s="38" t="s">
        <v>252</v>
      </c>
      <c r="D32" s="39">
        <v>6</v>
      </c>
      <c r="E32" s="39">
        <v>3</v>
      </c>
      <c r="F32" s="39">
        <v>4</v>
      </c>
      <c r="G32" s="39">
        <v>10</v>
      </c>
      <c r="H32" s="39">
        <v>7</v>
      </c>
      <c r="I32" s="39">
        <v>4</v>
      </c>
      <c r="J32" s="39">
        <v>5</v>
      </c>
      <c r="K32" s="39">
        <v>6</v>
      </c>
      <c r="L32" s="39">
        <f>SUM(D32:K32)</f>
        <v>45</v>
      </c>
    </row>
    <row r="33" spans="1:12" x14ac:dyDescent="0.25">
      <c r="A33" s="2"/>
      <c r="B33" s="2"/>
      <c r="C33" s="43"/>
      <c r="D33" s="44"/>
      <c r="E33" s="44"/>
      <c r="F33" s="44"/>
      <c r="G33" s="44"/>
      <c r="H33" s="44"/>
      <c r="I33" s="44"/>
      <c r="J33" s="44"/>
      <c r="K33" s="44"/>
      <c r="L33" s="44"/>
    </row>
    <row r="34" spans="1:12" x14ac:dyDescent="0.25">
      <c r="A34" s="2"/>
      <c r="B34" s="2"/>
      <c r="C34" s="2"/>
      <c r="D34" s="17"/>
      <c r="E34" s="17"/>
      <c r="F34" s="17"/>
      <c r="G34" s="17"/>
      <c r="H34" s="17"/>
      <c r="I34" s="17"/>
      <c r="J34" s="17"/>
      <c r="K34" s="37"/>
      <c r="L34" s="37"/>
    </row>
    <row r="35" spans="1:12" x14ac:dyDescent="0.25">
      <c r="A35" s="2"/>
      <c r="B35" s="196" t="s">
        <v>157</v>
      </c>
      <c r="C35" s="197"/>
      <c r="D35" s="19" t="s">
        <v>1</v>
      </c>
      <c r="E35" s="19" t="s">
        <v>2</v>
      </c>
      <c r="F35" s="19" t="s">
        <v>3</v>
      </c>
      <c r="G35" s="19" t="s">
        <v>4</v>
      </c>
      <c r="H35" s="19" t="s">
        <v>5</v>
      </c>
      <c r="I35" s="19" t="s">
        <v>6</v>
      </c>
      <c r="J35" s="19" t="s">
        <v>7</v>
      </c>
      <c r="K35" s="18" t="s">
        <v>8</v>
      </c>
      <c r="L35" s="18" t="s">
        <v>121</v>
      </c>
    </row>
    <row r="36" spans="1:12" ht="15.6" customHeight="1" x14ac:dyDescent="0.25">
      <c r="A36" s="2"/>
      <c r="B36" s="189" t="s">
        <v>195</v>
      </c>
      <c r="C36" s="190"/>
      <c r="D36" s="22">
        <v>1</v>
      </c>
      <c r="E36" s="22">
        <v>7</v>
      </c>
      <c r="F36" s="22">
        <v>1</v>
      </c>
      <c r="G36" s="22">
        <v>11</v>
      </c>
      <c r="H36" s="22">
        <v>2</v>
      </c>
      <c r="I36" s="22">
        <v>4</v>
      </c>
      <c r="J36" s="22">
        <v>3</v>
      </c>
      <c r="K36" s="22">
        <v>2</v>
      </c>
      <c r="L36" s="19">
        <f t="shared" ref="L36:L57" si="5">SUM(D36:K36)</f>
        <v>31</v>
      </c>
    </row>
    <row r="37" spans="1:12" ht="28.9" customHeight="1" x14ac:dyDescent="0.25">
      <c r="A37" s="2"/>
      <c r="B37" s="189" t="s">
        <v>196</v>
      </c>
      <c r="C37" s="190"/>
      <c r="D37" s="5">
        <v>0</v>
      </c>
      <c r="E37" s="5">
        <v>0</v>
      </c>
      <c r="F37" s="5">
        <v>0</v>
      </c>
      <c r="G37" s="5">
        <v>0</v>
      </c>
      <c r="H37" s="5">
        <v>0</v>
      </c>
      <c r="I37" s="5">
        <v>2</v>
      </c>
      <c r="J37" s="5">
        <v>1</v>
      </c>
      <c r="K37" s="5">
        <v>0</v>
      </c>
      <c r="L37" s="19">
        <f t="shared" si="5"/>
        <v>3</v>
      </c>
    </row>
    <row r="38" spans="1:12" ht="18" customHeight="1" x14ac:dyDescent="0.25">
      <c r="A38" s="2"/>
      <c r="B38" s="189" t="s">
        <v>197</v>
      </c>
      <c r="C38" s="190"/>
      <c r="D38" s="5">
        <v>0</v>
      </c>
      <c r="E38" s="5">
        <v>1</v>
      </c>
      <c r="F38" s="5">
        <v>0</v>
      </c>
      <c r="G38" s="5">
        <v>0</v>
      </c>
      <c r="H38" s="5">
        <v>0</v>
      </c>
      <c r="I38" s="5">
        <v>0</v>
      </c>
      <c r="J38" s="5">
        <v>0</v>
      </c>
      <c r="K38" s="5">
        <v>0</v>
      </c>
      <c r="L38" s="19">
        <f t="shared" si="5"/>
        <v>1</v>
      </c>
    </row>
    <row r="39" spans="1:12" ht="17.45" customHeight="1" x14ac:dyDescent="0.25">
      <c r="A39" s="2"/>
      <c r="B39" s="189" t="s">
        <v>204</v>
      </c>
      <c r="C39" s="190"/>
      <c r="D39" s="5">
        <v>0</v>
      </c>
      <c r="E39" s="5">
        <v>0</v>
      </c>
      <c r="F39" s="5">
        <v>1</v>
      </c>
      <c r="G39" s="5">
        <v>0</v>
      </c>
      <c r="H39" s="5">
        <v>0</v>
      </c>
      <c r="I39" s="5">
        <v>0</v>
      </c>
      <c r="J39" s="5">
        <v>0</v>
      </c>
      <c r="K39" s="5">
        <v>0</v>
      </c>
      <c r="L39" s="19">
        <f t="shared" si="5"/>
        <v>1</v>
      </c>
    </row>
    <row r="40" spans="1:12" ht="18.600000000000001" customHeight="1" x14ac:dyDescent="0.25">
      <c r="A40" s="2"/>
      <c r="B40" s="189" t="s">
        <v>198</v>
      </c>
      <c r="C40" s="190"/>
      <c r="D40" s="5">
        <v>0</v>
      </c>
      <c r="E40" s="5">
        <v>0</v>
      </c>
      <c r="F40" s="5">
        <v>0</v>
      </c>
      <c r="G40" s="5">
        <v>0</v>
      </c>
      <c r="H40" s="5">
        <v>0</v>
      </c>
      <c r="I40" s="5">
        <v>2</v>
      </c>
      <c r="J40" s="5">
        <v>0</v>
      </c>
      <c r="K40" s="5">
        <v>0</v>
      </c>
      <c r="L40" s="19">
        <f t="shared" si="5"/>
        <v>2</v>
      </c>
    </row>
    <row r="41" spans="1:12" ht="15.6" customHeight="1" x14ac:dyDescent="0.25">
      <c r="A41" s="2"/>
      <c r="B41" s="189" t="s">
        <v>205</v>
      </c>
      <c r="C41" s="190"/>
      <c r="D41" s="5">
        <v>0</v>
      </c>
      <c r="E41" s="5">
        <v>0</v>
      </c>
      <c r="F41" s="5">
        <v>0</v>
      </c>
      <c r="G41" s="5">
        <v>0</v>
      </c>
      <c r="H41" s="5">
        <v>0</v>
      </c>
      <c r="I41" s="5">
        <v>0</v>
      </c>
      <c r="J41" s="5">
        <v>1</v>
      </c>
      <c r="K41" s="5">
        <v>0</v>
      </c>
      <c r="L41" s="19">
        <f t="shared" si="5"/>
        <v>1</v>
      </c>
    </row>
    <row r="42" spans="1:12" ht="30.75" customHeight="1" x14ac:dyDescent="0.25">
      <c r="A42" s="47"/>
      <c r="B42" s="194" t="s">
        <v>212</v>
      </c>
      <c r="C42" s="195"/>
      <c r="D42" s="5">
        <v>4</v>
      </c>
      <c r="E42" s="5">
        <v>5</v>
      </c>
      <c r="F42" s="5">
        <v>1</v>
      </c>
      <c r="G42" s="5">
        <v>3</v>
      </c>
      <c r="H42" s="5">
        <v>4</v>
      </c>
      <c r="I42" s="5">
        <v>7</v>
      </c>
      <c r="J42" s="5">
        <v>1</v>
      </c>
      <c r="K42" s="5">
        <v>4</v>
      </c>
      <c r="L42" s="19">
        <f t="shared" si="5"/>
        <v>29</v>
      </c>
    </row>
    <row r="43" spans="1:12" x14ac:dyDescent="0.25">
      <c r="A43" s="2"/>
      <c r="B43" s="194" t="s">
        <v>213</v>
      </c>
      <c r="C43" s="195"/>
      <c r="D43" s="5">
        <v>0</v>
      </c>
      <c r="E43" s="5">
        <v>0</v>
      </c>
      <c r="F43" s="5">
        <v>0</v>
      </c>
      <c r="G43" s="5">
        <v>0</v>
      </c>
      <c r="H43" s="5">
        <v>0</v>
      </c>
      <c r="I43" s="5">
        <v>0</v>
      </c>
      <c r="J43" s="5">
        <v>0</v>
      </c>
      <c r="K43" s="5">
        <v>1</v>
      </c>
      <c r="L43" s="19">
        <f t="shared" si="5"/>
        <v>1</v>
      </c>
    </row>
    <row r="44" spans="1:12" ht="47.25" customHeight="1" x14ac:dyDescent="0.25">
      <c r="A44" s="2"/>
      <c r="B44" s="189" t="s">
        <v>199</v>
      </c>
      <c r="C44" s="190"/>
      <c r="D44" s="5">
        <v>2</v>
      </c>
      <c r="E44" s="5">
        <v>3</v>
      </c>
      <c r="F44" s="5">
        <v>0</v>
      </c>
      <c r="G44" s="5">
        <v>0</v>
      </c>
      <c r="H44" s="5">
        <v>0</v>
      </c>
      <c r="I44" s="5">
        <v>0</v>
      </c>
      <c r="J44" s="5">
        <v>0</v>
      </c>
      <c r="K44" s="5">
        <v>1</v>
      </c>
      <c r="L44" s="19">
        <f t="shared" si="5"/>
        <v>6</v>
      </c>
    </row>
    <row r="45" spans="1:12" ht="18" customHeight="1" x14ac:dyDescent="0.25">
      <c r="A45" s="2"/>
      <c r="B45" s="189" t="s">
        <v>178</v>
      </c>
      <c r="C45" s="190"/>
      <c r="D45" s="5">
        <v>4</v>
      </c>
      <c r="E45" s="5">
        <v>0</v>
      </c>
      <c r="F45" s="5">
        <v>1</v>
      </c>
      <c r="G45" s="5">
        <v>0</v>
      </c>
      <c r="H45" s="5">
        <v>1</v>
      </c>
      <c r="I45" s="5">
        <v>5</v>
      </c>
      <c r="J45" s="5">
        <v>2</v>
      </c>
      <c r="K45" s="5">
        <v>1</v>
      </c>
      <c r="L45" s="19">
        <f t="shared" si="5"/>
        <v>14</v>
      </c>
    </row>
    <row r="46" spans="1:12" ht="16.899999999999999" customHeight="1" x14ac:dyDescent="0.25">
      <c r="A46" s="2"/>
      <c r="B46" s="189" t="s">
        <v>179</v>
      </c>
      <c r="C46" s="190"/>
      <c r="D46" s="5">
        <v>0</v>
      </c>
      <c r="E46" s="5">
        <v>0</v>
      </c>
      <c r="F46" s="5">
        <v>1</v>
      </c>
      <c r="G46" s="5">
        <v>1</v>
      </c>
      <c r="H46" s="5">
        <v>0</v>
      </c>
      <c r="I46" s="5">
        <v>2</v>
      </c>
      <c r="J46" s="5">
        <v>1</v>
      </c>
      <c r="K46" s="5">
        <v>3</v>
      </c>
      <c r="L46" s="19">
        <f t="shared" si="5"/>
        <v>8</v>
      </c>
    </row>
    <row r="47" spans="1:12" ht="18" customHeight="1" x14ac:dyDescent="0.25">
      <c r="A47" s="2"/>
      <c r="B47" s="189" t="s">
        <v>180</v>
      </c>
      <c r="C47" s="190"/>
      <c r="D47" s="5">
        <v>1</v>
      </c>
      <c r="E47" s="5">
        <v>0</v>
      </c>
      <c r="F47" s="5">
        <v>0</v>
      </c>
      <c r="G47" s="5">
        <v>2</v>
      </c>
      <c r="H47" s="5">
        <v>0</v>
      </c>
      <c r="I47" s="5">
        <v>0</v>
      </c>
      <c r="J47" s="5">
        <v>1</v>
      </c>
      <c r="K47" s="5">
        <v>0</v>
      </c>
      <c r="L47" s="19">
        <f t="shared" si="5"/>
        <v>4</v>
      </c>
    </row>
    <row r="48" spans="1:12" ht="18" customHeight="1" x14ac:dyDescent="0.25">
      <c r="A48" s="2"/>
      <c r="B48" s="189" t="s">
        <v>206</v>
      </c>
      <c r="C48" s="190"/>
      <c r="D48" s="5">
        <v>0</v>
      </c>
      <c r="E48" s="5">
        <v>0</v>
      </c>
      <c r="F48" s="5">
        <v>0</v>
      </c>
      <c r="G48" s="5">
        <v>0</v>
      </c>
      <c r="H48" s="5">
        <v>0</v>
      </c>
      <c r="I48" s="5">
        <v>0</v>
      </c>
      <c r="J48" s="5">
        <v>0</v>
      </c>
      <c r="K48" s="5">
        <v>0</v>
      </c>
      <c r="L48" s="19">
        <f t="shared" si="5"/>
        <v>0</v>
      </c>
    </row>
    <row r="49" spans="1:12" ht="18.600000000000001" customHeight="1" x14ac:dyDescent="0.25">
      <c r="A49" s="2"/>
      <c r="B49" s="189" t="s">
        <v>207</v>
      </c>
      <c r="C49" s="190"/>
      <c r="D49" s="5">
        <v>0</v>
      </c>
      <c r="E49" s="5">
        <v>0</v>
      </c>
      <c r="F49" s="5">
        <v>0</v>
      </c>
      <c r="G49" s="5">
        <v>0</v>
      </c>
      <c r="H49" s="5">
        <v>0</v>
      </c>
      <c r="I49" s="5">
        <v>0</v>
      </c>
      <c r="J49" s="5">
        <v>0</v>
      </c>
      <c r="K49" s="5">
        <v>1</v>
      </c>
      <c r="L49" s="19">
        <f t="shared" si="5"/>
        <v>1</v>
      </c>
    </row>
    <row r="50" spans="1:12" ht="19.899999999999999" customHeight="1" x14ac:dyDescent="0.25">
      <c r="A50" s="2"/>
      <c r="B50" s="189" t="s">
        <v>161</v>
      </c>
      <c r="C50" s="190"/>
      <c r="D50" s="5">
        <v>1</v>
      </c>
      <c r="E50" s="5">
        <v>0</v>
      </c>
      <c r="F50" s="5">
        <v>0</v>
      </c>
      <c r="G50" s="5">
        <v>1</v>
      </c>
      <c r="H50" s="5">
        <v>0</v>
      </c>
      <c r="I50" s="5">
        <v>1</v>
      </c>
      <c r="J50" s="5">
        <v>0</v>
      </c>
      <c r="K50" s="5">
        <v>0</v>
      </c>
      <c r="L50" s="19">
        <f t="shared" si="5"/>
        <v>3</v>
      </c>
    </row>
    <row r="51" spans="1:12" ht="29.45" customHeight="1" x14ac:dyDescent="0.25">
      <c r="A51" s="2"/>
      <c r="B51" s="189" t="s">
        <v>171</v>
      </c>
      <c r="C51" s="190"/>
      <c r="D51" s="5">
        <v>1</v>
      </c>
      <c r="E51" s="5">
        <v>1</v>
      </c>
      <c r="F51" s="5">
        <v>0</v>
      </c>
      <c r="G51" s="5">
        <v>2</v>
      </c>
      <c r="H51" s="5">
        <v>1</v>
      </c>
      <c r="I51" s="5">
        <v>0</v>
      </c>
      <c r="J51" s="5">
        <v>4</v>
      </c>
      <c r="K51" s="5">
        <v>2</v>
      </c>
      <c r="L51" s="19">
        <f t="shared" si="5"/>
        <v>11</v>
      </c>
    </row>
    <row r="52" spans="1:12" ht="29.45" customHeight="1" x14ac:dyDescent="0.25">
      <c r="A52" s="2"/>
      <c r="B52" s="189" t="s">
        <v>163</v>
      </c>
      <c r="C52" s="190"/>
      <c r="D52" s="5">
        <v>0</v>
      </c>
      <c r="E52" s="5">
        <v>0</v>
      </c>
      <c r="F52" s="5">
        <v>0</v>
      </c>
      <c r="G52" s="5">
        <v>0</v>
      </c>
      <c r="H52" s="5">
        <v>0</v>
      </c>
      <c r="I52" s="5">
        <v>0</v>
      </c>
      <c r="J52" s="5">
        <v>0</v>
      </c>
      <c r="K52" s="5">
        <v>0</v>
      </c>
      <c r="L52" s="19">
        <f t="shared" si="5"/>
        <v>0</v>
      </c>
    </row>
    <row r="53" spans="1:12" ht="17.45" customHeight="1" x14ac:dyDescent="0.25">
      <c r="A53" s="2"/>
      <c r="B53" s="189" t="s">
        <v>210</v>
      </c>
      <c r="C53" s="190"/>
      <c r="D53" s="5">
        <v>2</v>
      </c>
      <c r="E53" s="5">
        <v>0</v>
      </c>
      <c r="F53" s="5">
        <v>3</v>
      </c>
      <c r="G53" s="5">
        <v>1</v>
      </c>
      <c r="H53" s="5">
        <v>1</v>
      </c>
      <c r="I53" s="5">
        <v>0</v>
      </c>
      <c r="J53" s="5">
        <v>1</v>
      </c>
      <c r="K53" s="5">
        <v>0</v>
      </c>
      <c r="L53" s="19">
        <f t="shared" si="5"/>
        <v>8</v>
      </c>
    </row>
    <row r="54" spans="1:12" x14ac:dyDescent="0.25">
      <c r="A54" s="2"/>
      <c r="B54" s="189" t="s">
        <v>208</v>
      </c>
      <c r="C54" s="190"/>
      <c r="D54" s="5">
        <v>0</v>
      </c>
      <c r="E54" s="5">
        <v>0</v>
      </c>
      <c r="F54" s="5">
        <v>0</v>
      </c>
      <c r="G54" s="5">
        <v>0</v>
      </c>
      <c r="H54" s="5">
        <v>0</v>
      </c>
      <c r="I54" s="5">
        <v>0</v>
      </c>
      <c r="J54" s="5">
        <v>0</v>
      </c>
      <c r="K54" s="5">
        <v>0</v>
      </c>
      <c r="L54" s="19">
        <f t="shared" si="5"/>
        <v>0</v>
      </c>
    </row>
    <row r="55" spans="1:12" ht="29.45" customHeight="1" x14ac:dyDescent="0.25">
      <c r="A55" s="2"/>
      <c r="B55" s="189" t="s">
        <v>209</v>
      </c>
      <c r="C55" s="190"/>
      <c r="D55" s="5">
        <v>0</v>
      </c>
      <c r="E55" s="5">
        <v>0</v>
      </c>
      <c r="F55" s="5">
        <v>0</v>
      </c>
      <c r="G55" s="5">
        <v>0</v>
      </c>
      <c r="H55" s="5">
        <v>0</v>
      </c>
      <c r="I55" s="5">
        <v>0</v>
      </c>
      <c r="J55" s="5">
        <v>0</v>
      </c>
      <c r="K55" s="5">
        <v>0</v>
      </c>
      <c r="L55" s="19">
        <f t="shared" si="5"/>
        <v>0</v>
      </c>
    </row>
    <row r="56" spans="1:12" ht="29.45" customHeight="1" x14ac:dyDescent="0.25">
      <c r="A56" s="2"/>
      <c r="B56" s="189" t="s">
        <v>327</v>
      </c>
      <c r="C56" s="190"/>
      <c r="D56" s="5">
        <v>0</v>
      </c>
      <c r="E56" s="5">
        <v>2</v>
      </c>
      <c r="F56" s="5">
        <v>2</v>
      </c>
      <c r="G56" s="5">
        <v>1</v>
      </c>
      <c r="H56" s="5">
        <v>1</v>
      </c>
      <c r="I56" s="5">
        <v>1</v>
      </c>
      <c r="J56" s="5">
        <v>3</v>
      </c>
      <c r="K56" s="5">
        <v>5</v>
      </c>
      <c r="L56" s="19">
        <f t="shared" si="5"/>
        <v>15</v>
      </c>
    </row>
    <row r="57" spans="1:12" ht="16.899999999999999" customHeight="1" x14ac:dyDescent="0.25">
      <c r="A57" s="2"/>
      <c r="B57" s="185" t="s">
        <v>174</v>
      </c>
      <c r="C57" s="186"/>
      <c r="D57" s="5">
        <v>0</v>
      </c>
      <c r="E57" s="5">
        <v>0</v>
      </c>
      <c r="F57" s="5">
        <v>1</v>
      </c>
      <c r="G57" s="5">
        <v>0</v>
      </c>
      <c r="H57" s="5">
        <v>1</v>
      </c>
      <c r="I57" s="5">
        <v>0</v>
      </c>
      <c r="J57" s="5">
        <v>1</v>
      </c>
      <c r="K57" s="5">
        <v>2</v>
      </c>
      <c r="L57" s="19">
        <f t="shared" si="5"/>
        <v>5</v>
      </c>
    </row>
    <row r="58" spans="1:12" ht="16.899999999999999" customHeight="1" x14ac:dyDescent="0.25">
      <c r="A58" s="48"/>
      <c r="B58" s="206" t="s">
        <v>121</v>
      </c>
      <c r="C58" s="206"/>
      <c r="D58" s="19">
        <f t="shared" ref="D58:J58" si="6">SUM(D36:D57)</f>
        <v>16</v>
      </c>
      <c r="E58" s="19">
        <f t="shared" si="6"/>
        <v>19</v>
      </c>
      <c r="F58" s="19">
        <f t="shared" si="6"/>
        <v>11</v>
      </c>
      <c r="G58" s="19">
        <f t="shared" si="6"/>
        <v>22</v>
      </c>
      <c r="H58" s="19">
        <f t="shared" si="6"/>
        <v>11</v>
      </c>
      <c r="I58" s="19">
        <f t="shared" si="6"/>
        <v>24</v>
      </c>
      <c r="J58" s="19">
        <f t="shared" si="6"/>
        <v>19</v>
      </c>
      <c r="K58" s="19">
        <f t="shared" ref="K58" si="7">SUM(K36:K57)</f>
        <v>22</v>
      </c>
      <c r="L58" s="19">
        <f>SUM(L36:L57)</f>
        <v>144</v>
      </c>
    </row>
    <row r="59" spans="1:12" x14ac:dyDescent="0.25">
      <c r="B59" s="52" t="s">
        <v>127</v>
      </c>
      <c r="C59" s="2"/>
    </row>
    <row r="60" spans="1:12" x14ac:dyDescent="0.25">
      <c r="B60" s="191" t="s">
        <v>176</v>
      </c>
      <c r="C60" s="192"/>
      <c r="E60" s="16" t="s">
        <v>160</v>
      </c>
    </row>
    <row r="61" spans="1:12" x14ac:dyDescent="0.25">
      <c r="B61" s="191" t="s">
        <v>172</v>
      </c>
      <c r="C61" s="192"/>
    </row>
    <row r="63" spans="1:12" x14ac:dyDescent="0.25">
      <c r="B63" s="2"/>
      <c r="C63" s="2"/>
    </row>
    <row r="64" spans="1:12" x14ac:dyDescent="0.25">
      <c r="B64" s="2"/>
      <c r="C64" s="2"/>
    </row>
    <row r="65" spans="2:14" x14ac:dyDescent="0.25">
      <c r="B65" s="25" t="s">
        <v>168</v>
      </c>
      <c r="C65" s="3"/>
      <c r="D65" s="19" t="s">
        <v>1</v>
      </c>
      <c r="E65" s="19" t="s">
        <v>2</v>
      </c>
      <c r="F65" s="19" t="s">
        <v>3</v>
      </c>
      <c r="G65" s="19" t="s">
        <v>4</v>
      </c>
      <c r="H65" s="19" t="s">
        <v>5</v>
      </c>
      <c r="I65" s="19" t="s">
        <v>6</v>
      </c>
      <c r="J65" s="19" t="s">
        <v>7</v>
      </c>
      <c r="K65" s="18" t="s">
        <v>8</v>
      </c>
      <c r="L65" s="18" t="s">
        <v>121</v>
      </c>
    </row>
    <row r="66" spans="2:14" ht="19.899999999999999" customHeight="1" x14ac:dyDescent="0.25">
      <c r="B66" s="189" t="s">
        <v>195</v>
      </c>
      <c r="C66" s="190"/>
      <c r="D66" s="5">
        <v>7</v>
      </c>
      <c r="E66" s="5">
        <v>22</v>
      </c>
      <c r="F66" s="5">
        <v>10</v>
      </c>
      <c r="G66" s="5">
        <v>9</v>
      </c>
      <c r="H66" s="5">
        <v>10</v>
      </c>
      <c r="I66" s="5">
        <v>8</v>
      </c>
      <c r="J66" s="5">
        <v>0</v>
      </c>
      <c r="K66" s="5">
        <v>9</v>
      </c>
      <c r="L66" s="19">
        <f>SUM(D66:K66)</f>
        <v>75</v>
      </c>
    </row>
    <row r="67" spans="2:14" ht="29.65" customHeight="1" x14ac:dyDescent="0.25">
      <c r="B67" s="189" t="s">
        <v>196</v>
      </c>
      <c r="C67" s="190"/>
      <c r="D67" s="5">
        <v>0</v>
      </c>
      <c r="E67" s="5">
        <v>0</v>
      </c>
      <c r="F67" s="5">
        <v>0</v>
      </c>
      <c r="G67" s="5">
        <v>1</v>
      </c>
      <c r="H67" s="5">
        <v>1</v>
      </c>
      <c r="I67" s="5">
        <v>4</v>
      </c>
      <c r="J67" s="5">
        <v>0</v>
      </c>
      <c r="K67" s="5">
        <v>0</v>
      </c>
      <c r="L67" s="19">
        <f t="shared" ref="L67:L87" si="8">SUM(D67:K67)</f>
        <v>6</v>
      </c>
    </row>
    <row r="68" spans="2:14" ht="17.45" customHeight="1" x14ac:dyDescent="0.25">
      <c r="B68" s="189" t="s">
        <v>197</v>
      </c>
      <c r="C68" s="190"/>
      <c r="D68" s="5">
        <v>0</v>
      </c>
      <c r="E68" s="5">
        <v>0</v>
      </c>
      <c r="F68" s="5">
        <v>0</v>
      </c>
      <c r="G68" s="5">
        <v>0</v>
      </c>
      <c r="H68" s="5">
        <v>0</v>
      </c>
      <c r="I68" s="5">
        <v>0</v>
      </c>
      <c r="J68" s="5">
        <v>0</v>
      </c>
      <c r="K68" s="5">
        <v>0</v>
      </c>
      <c r="L68" s="19">
        <f t="shared" si="8"/>
        <v>0</v>
      </c>
      <c r="N68" s="16" t="s">
        <v>160</v>
      </c>
    </row>
    <row r="69" spans="2:14" ht="15.6" customHeight="1" x14ac:dyDescent="0.25">
      <c r="B69" s="189" t="s">
        <v>204</v>
      </c>
      <c r="C69" s="190"/>
      <c r="D69" s="5">
        <v>0</v>
      </c>
      <c r="E69" s="5">
        <v>0</v>
      </c>
      <c r="F69" s="5">
        <v>0</v>
      </c>
      <c r="G69" s="5">
        <v>0</v>
      </c>
      <c r="H69" s="5">
        <v>0</v>
      </c>
      <c r="I69" s="5">
        <v>0</v>
      </c>
      <c r="J69" s="5">
        <v>0</v>
      </c>
      <c r="K69" s="5">
        <v>0</v>
      </c>
      <c r="L69" s="19">
        <f t="shared" si="8"/>
        <v>0</v>
      </c>
    </row>
    <row r="70" spans="2:14" ht="17.45" customHeight="1" x14ac:dyDescent="0.25">
      <c r="B70" s="189" t="s">
        <v>198</v>
      </c>
      <c r="C70" s="190"/>
      <c r="D70" s="5">
        <v>0</v>
      </c>
      <c r="E70" s="5">
        <v>4</v>
      </c>
      <c r="F70" s="5">
        <v>0</v>
      </c>
      <c r="G70" s="5">
        <v>0</v>
      </c>
      <c r="H70" s="5">
        <v>0</v>
      </c>
      <c r="I70" s="5">
        <v>1</v>
      </c>
      <c r="J70" s="5">
        <v>0</v>
      </c>
      <c r="K70" s="5">
        <v>0</v>
      </c>
      <c r="L70" s="19">
        <f t="shared" si="8"/>
        <v>5</v>
      </c>
    </row>
    <row r="71" spans="2:14" ht="17.45" customHeight="1" x14ac:dyDescent="0.25">
      <c r="B71" s="189" t="s">
        <v>205</v>
      </c>
      <c r="C71" s="190"/>
      <c r="D71" s="5">
        <v>0</v>
      </c>
      <c r="E71" s="5">
        <v>0</v>
      </c>
      <c r="F71" s="5">
        <v>1</v>
      </c>
      <c r="G71" s="5">
        <v>1</v>
      </c>
      <c r="H71" s="5">
        <v>0</v>
      </c>
      <c r="I71" s="5">
        <v>0</v>
      </c>
      <c r="J71" s="5">
        <v>0</v>
      </c>
      <c r="K71" s="5">
        <v>0</v>
      </c>
      <c r="L71" s="19">
        <f t="shared" si="8"/>
        <v>2</v>
      </c>
    </row>
    <row r="72" spans="2:14" ht="35.25" customHeight="1" x14ac:dyDescent="0.25">
      <c r="B72" s="194" t="s">
        <v>212</v>
      </c>
      <c r="C72" s="195"/>
      <c r="D72" s="5">
        <v>6</v>
      </c>
      <c r="E72" s="5">
        <v>8</v>
      </c>
      <c r="F72" s="5">
        <v>6</v>
      </c>
      <c r="G72" s="5">
        <v>12</v>
      </c>
      <c r="H72" s="5">
        <v>8</v>
      </c>
      <c r="I72" s="5">
        <v>22</v>
      </c>
      <c r="J72" s="5">
        <v>0</v>
      </c>
      <c r="K72" s="5">
        <v>8</v>
      </c>
      <c r="L72" s="19">
        <f>SUM(D72:K72)</f>
        <v>70</v>
      </c>
    </row>
    <row r="73" spans="2:14" x14ac:dyDescent="0.25">
      <c r="B73" s="194" t="s">
        <v>213</v>
      </c>
      <c r="C73" s="195"/>
      <c r="D73" s="5">
        <v>8</v>
      </c>
      <c r="E73" s="5">
        <v>0</v>
      </c>
      <c r="F73" s="5">
        <v>3</v>
      </c>
      <c r="G73" s="5">
        <v>4</v>
      </c>
      <c r="H73" s="5">
        <v>2</v>
      </c>
      <c r="I73" s="5">
        <v>9</v>
      </c>
      <c r="J73" s="5">
        <v>0</v>
      </c>
      <c r="K73" s="5">
        <v>1</v>
      </c>
      <c r="L73" s="19">
        <f t="shared" si="8"/>
        <v>27</v>
      </c>
    </row>
    <row r="74" spans="2:14" ht="46.15" customHeight="1" x14ac:dyDescent="0.25">
      <c r="B74" s="189" t="s">
        <v>199</v>
      </c>
      <c r="C74" s="190"/>
      <c r="D74" s="5">
        <v>1</v>
      </c>
      <c r="E74" s="5">
        <v>6</v>
      </c>
      <c r="F74" s="5">
        <v>0</v>
      </c>
      <c r="G74" s="5">
        <v>0</v>
      </c>
      <c r="H74" s="5">
        <v>0</v>
      </c>
      <c r="I74" s="5">
        <v>0</v>
      </c>
      <c r="J74" s="5">
        <v>0</v>
      </c>
      <c r="K74" s="5">
        <v>0</v>
      </c>
      <c r="L74" s="19">
        <f t="shared" si="8"/>
        <v>7</v>
      </c>
    </row>
    <row r="75" spans="2:14" ht="17.45" customHeight="1" x14ac:dyDescent="0.25">
      <c r="B75" s="189" t="s">
        <v>178</v>
      </c>
      <c r="C75" s="190"/>
      <c r="D75" s="5">
        <v>2</v>
      </c>
      <c r="E75" s="5">
        <v>3</v>
      </c>
      <c r="F75" s="5">
        <v>7</v>
      </c>
      <c r="G75" s="5">
        <v>2</v>
      </c>
      <c r="H75" s="5">
        <v>4</v>
      </c>
      <c r="I75" s="5">
        <v>5</v>
      </c>
      <c r="J75" s="5">
        <v>0</v>
      </c>
      <c r="K75" s="5">
        <v>3</v>
      </c>
      <c r="L75" s="19">
        <f t="shared" si="8"/>
        <v>26</v>
      </c>
    </row>
    <row r="76" spans="2:14" ht="16.899999999999999" customHeight="1" x14ac:dyDescent="0.25">
      <c r="B76" s="189" t="s">
        <v>179</v>
      </c>
      <c r="C76" s="190"/>
      <c r="D76" s="5">
        <v>0</v>
      </c>
      <c r="E76" s="5">
        <v>5</v>
      </c>
      <c r="F76" s="5">
        <v>1</v>
      </c>
      <c r="G76" s="5">
        <v>2</v>
      </c>
      <c r="H76" s="5">
        <v>0</v>
      </c>
      <c r="I76" s="5">
        <v>1</v>
      </c>
      <c r="J76" s="5">
        <v>0</v>
      </c>
      <c r="K76" s="5">
        <v>1</v>
      </c>
      <c r="L76" s="19">
        <f t="shared" si="8"/>
        <v>10</v>
      </c>
    </row>
    <row r="77" spans="2:14" ht="16.899999999999999" customHeight="1" x14ac:dyDescent="0.25">
      <c r="B77" s="189" t="s">
        <v>180</v>
      </c>
      <c r="C77" s="190"/>
      <c r="D77" s="5">
        <v>1</v>
      </c>
      <c r="E77" s="5">
        <v>1</v>
      </c>
      <c r="F77" s="5">
        <v>1</v>
      </c>
      <c r="G77" s="5">
        <v>0</v>
      </c>
      <c r="H77" s="5">
        <v>0</v>
      </c>
      <c r="I77" s="5">
        <v>0</v>
      </c>
      <c r="J77" s="5">
        <v>0</v>
      </c>
      <c r="K77" s="5">
        <v>0</v>
      </c>
      <c r="L77" s="19">
        <f t="shared" si="8"/>
        <v>3</v>
      </c>
    </row>
    <row r="78" spans="2:14" ht="15" customHeight="1" x14ac:dyDescent="0.25">
      <c r="B78" s="189" t="s">
        <v>206</v>
      </c>
      <c r="C78" s="190"/>
      <c r="D78" s="5">
        <v>0</v>
      </c>
      <c r="E78" s="5">
        <v>0</v>
      </c>
      <c r="F78" s="5">
        <v>0</v>
      </c>
      <c r="G78" s="5">
        <v>0</v>
      </c>
      <c r="H78" s="5">
        <v>0</v>
      </c>
      <c r="I78" s="5">
        <v>0</v>
      </c>
      <c r="J78" s="5">
        <v>0</v>
      </c>
      <c r="K78" s="5">
        <v>0</v>
      </c>
      <c r="L78" s="19">
        <f t="shared" si="8"/>
        <v>0</v>
      </c>
    </row>
    <row r="79" spans="2:14" ht="16.899999999999999" customHeight="1" x14ac:dyDescent="0.25">
      <c r="B79" s="189" t="s">
        <v>207</v>
      </c>
      <c r="C79" s="190"/>
      <c r="D79" s="5">
        <v>0</v>
      </c>
      <c r="E79" s="5">
        <v>0</v>
      </c>
      <c r="F79" s="5">
        <v>0</v>
      </c>
      <c r="G79" s="5">
        <v>0</v>
      </c>
      <c r="H79" s="5">
        <v>0</v>
      </c>
      <c r="I79" s="5">
        <v>0</v>
      </c>
      <c r="J79" s="5">
        <v>0</v>
      </c>
      <c r="K79" s="5">
        <v>0</v>
      </c>
      <c r="L79" s="19">
        <f t="shared" si="8"/>
        <v>0</v>
      </c>
    </row>
    <row r="80" spans="2:14" ht="16.899999999999999" customHeight="1" x14ac:dyDescent="0.25">
      <c r="B80" s="189" t="s">
        <v>161</v>
      </c>
      <c r="C80" s="190"/>
      <c r="D80" s="5">
        <v>0</v>
      </c>
      <c r="E80" s="5">
        <v>0</v>
      </c>
      <c r="F80" s="5">
        <v>0</v>
      </c>
      <c r="G80" s="5">
        <v>2</v>
      </c>
      <c r="H80" s="5">
        <v>2</v>
      </c>
      <c r="I80" s="5">
        <v>0</v>
      </c>
      <c r="J80" s="5">
        <v>0</v>
      </c>
      <c r="K80" s="5">
        <v>2</v>
      </c>
      <c r="L80" s="19">
        <f t="shared" si="8"/>
        <v>6</v>
      </c>
    </row>
    <row r="81" spans="2:14" ht="29.65" customHeight="1" x14ac:dyDescent="0.25">
      <c r="B81" s="189" t="s">
        <v>171</v>
      </c>
      <c r="C81" s="190"/>
      <c r="D81" s="5">
        <v>4</v>
      </c>
      <c r="E81" s="5">
        <v>12</v>
      </c>
      <c r="F81" s="5">
        <v>6</v>
      </c>
      <c r="G81" s="5">
        <v>0</v>
      </c>
      <c r="H81" s="5">
        <v>1</v>
      </c>
      <c r="I81" s="5">
        <v>0</v>
      </c>
      <c r="J81" s="5">
        <v>0</v>
      </c>
      <c r="K81" s="5">
        <v>2</v>
      </c>
      <c r="L81" s="19">
        <f t="shared" si="8"/>
        <v>25</v>
      </c>
    </row>
    <row r="82" spans="2:14" ht="29.65" customHeight="1" x14ac:dyDescent="0.25">
      <c r="B82" s="189" t="s">
        <v>163</v>
      </c>
      <c r="C82" s="190"/>
      <c r="D82" s="5">
        <v>0</v>
      </c>
      <c r="E82" s="5">
        <v>0</v>
      </c>
      <c r="F82" s="5">
        <v>0</v>
      </c>
      <c r="G82" s="5">
        <v>0</v>
      </c>
      <c r="H82" s="5">
        <v>0</v>
      </c>
      <c r="I82" s="5">
        <v>0</v>
      </c>
      <c r="J82" s="5">
        <v>0</v>
      </c>
      <c r="K82" s="5">
        <v>0</v>
      </c>
      <c r="L82" s="19">
        <f t="shared" si="8"/>
        <v>0</v>
      </c>
    </row>
    <row r="83" spans="2:14" ht="15" customHeight="1" x14ac:dyDescent="0.25">
      <c r="B83" s="189" t="s">
        <v>210</v>
      </c>
      <c r="C83" s="190"/>
      <c r="D83" s="5">
        <v>1</v>
      </c>
      <c r="E83" s="5">
        <v>1</v>
      </c>
      <c r="F83" s="5">
        <v>0</v>
      </c>
      <c r="G83" s="5">
        <v>2</v>
      </c>
      <c r="H83" s="5">
        <v>6</v>
      </c>
      <c r="I83" s="5">
        <v>1</v>
      </c>
      <c r="J83" s="5">
        <v>0</v>
      </c>
      <c r="K83" s="5">
        <v>0</v>
      </c>
      <c r="L83" s="19">
        <f t="shared" si="8"/>
        <v>11</v>
      </c>
    </row>
    <row r="84" spans="2:14" ht="16.149999999999999" customHeight="1" x14ac:dyDescent="0.25">
      <c r="B84" s="189" t="s">
        <v>208</v>
      </c>
      <c r="C84" s="190"/>
      <c r="D84" s="5">
        <v>0</v>
      </c>
      <c r="E84" s="5">
        <v>0</v>
      </c>
      <c r="F84" s="5">
        <v>0</v>
      </c>
      <c r="G84" s="5">
        <v>0</v>
      </c>
      <c r="H84" s="5">
        <v>0</v>
      </c>
      <c r="I84" s="5">
        <v>0</v>
      </c>
      <c r="J84" s="5">
        <v>0</v>
      </c>
      <c r="K84" s="5">
        <v>0</v>
      </c>
      <c r="L84" s="19">
        <f t="shared" si="8"/>
        <v>0</v>
      </c>
    </row>
    <row r="85" spans="2:14" ht="29.65" customHeight="1" x14ac:dyDescent="0.25">
      <c r="B85" s="189" t="s">
        <v>209</v>
      </c>
      <c r="C85" s="190"/>
      <c r="D85" s="5">
        <v>0</v>
      </c>
      <c r="E85" s="5">
        <v>0</v>
      </c>
      <c r="F85" s="5">
        <v>0</v>
      </c>
      <c r="G85" s="5">
        <v>0</v>
      </c>
      <c r="H85" s="5">
        <v>0</v>
      </c>
      <c r="I85" s="5">
        <v>0</v>
      </c>
      <c r="J85" s="5">
        <v>0</v>
      </c>
      <c r="K85" s="5">
        <v>0</v>
      </c>
      <c r="L85" s="19">
        <f t="shared" si="8"/>
        <v>0</v>
      </c>
    </row>
    <row r="86" spans="2:14" ht="29.65" customHeight="1" x14ac:dyDescent="0.25">
      <c r="B86" s="189" t="s">
        <v>327</v>
      </c>
      <c r="C86" s="190"/>
      <c r="D86" s="5">
        <v>3</v>
      </c>
      <c r="E86" s="5">
        <v>3</v>
      </c>
      <c r="F86" s="5">
        <v>3</v>
      </c>
      <c r="G86" s="5">
        <v>0</v>
      </c>
      <c r="H86" s="5">
        <v>2</v>
      </c>
      <c r="I86" s="5">
        <v>2</v>
      </c>
      <c r="J86" s="5">
        <v>0</v>
      </c>
      <c r="K86" s="5">
        <v>6</v>
      </c>
      <c r="L86" s="19">
        <f t="shared" si="8"/>
        <v>19</v>
      </c>
    </row>
    <row r="87" spans="2:14" ht="20.45" customHeight="1" x14ac:dyDescent="0.25">
      <c r="B87" s="185" t="s">
        <v>174</v>
      </c>
      <c r="C87" s="186"/>
      <c r="D87" s="5">
        <v>4</v>
      </c>
      <c r="E87" s="5">
        <v>3</v>
      </c>
      <c r="F87" s="5">
        <v>0</v>
      </c>
      <c r="G87" s="5">
        <v>1</v>
      </c>
      <c r="H87" s="5">
        <v>1</v>
      </c>
      <c r="I87" s="5">
        <v>0</v>
      </c>
      <c r="J87" s="5">
        <v>0</v>
      </c>
      <c r="K87" s="5">
        <v>1</v>
      </c>
      <c r="L87" s="19">
        <f t="shared" si="8"/>
        <v>10</v>
      </c>
    </row>
    <row r="88" spans="2:14" ht="20.45" customHeight="1" x14ac:dyDescent="0.25">
      <c r="B88" s="207" t="s">
        <v>121</v>
      </c>
      <c r="C88" s="207"/>
      <c r="D88" s="19">
        <f>SUM(D66:D87)</f>
        <v>37</v>
      </c>
      <c r="E88" s="19">
        <f t="shared" ref="E88:K88" si="9">SUM(E66:E87)</f>
        <v>68</v>
      </c>
      <c r="F88" s="19">
        <f t="shared" si="9"/>
        <v>38</v>
      </c>
      <c r="G88" s="19">
        <f t="shared" si="9"/>
        <v>36</v>
      </c>
      <c r="H88" s="19">
        <f t="shared" si="9"/>
        <v>37</v>
      </c>
      <c r="I88" s="19">
        <f t="shared" si="9"/>
        <v>53</v>
      </c>
      <c r="J88" s="19">
        <f t="shared" si="9"/>
        <v>0</v>
      </c>
      <c r="K88" s="19">
        <f t="shared" si="9"/>
        <v>33</v>
      </c>
      <c r="L88" s="19">
        <f>SUM(L66:L87)</f>
        <v>302</v>
      </c>
    </row>
    <row r="89" spans="2:14" x14ac:dyDescent="0.25">
      <c r="B89" s="52" t="s">
        <v>128</v>
      </c>
      <c r="C89" s="2"/>
    </row>
    <row r="90" spans="2:14" x14ac:dyDescent="0.25">
      <c r="B90" s="191" t="s">
        <v>177</v>
      </c>
      <c r="C90" s="192"/>
    </row>
    <row r="91" spans="2:14" x14ac:dyDescent="0.25">
      <c r="B91" s="191" t="s">
        <v>172</v>
      </c>
      <c r="C91" s="192"/>
    </row>
    <row r="92" spans="2:14" x14ac:dyDescent="0.25">
      <c r="B92" s="193"/>
      <c r="C92" s="193"/>
    </row>
    <row r="95" spans="2:14" x14ac:dyDescent="0.25">
      <c r="B95" s="25" t="s">
        <v>169</v>
      </c>
      <c r="D95" s="26" t="s">
        <v>1</v>
      </c>
      <c r="E95" s="26" t="s">
        <v>2</v>
      </c>
      <c r="F95" s="26" t="s">
        <v>3</v>
      </c>
      <c r="G95" s="26" t="s">
        <v>4</v>
      </c>
      <c r="H95" s="26" t="s">
        <v>5</v>
      </c>
      <c r="I95" s="26" t="s">
        <v>6</v>
      </c>
      <c r="J95" s="26" t="s">
        <v>7</v>
      </c>
      <c r="K95" s="27" t="s">
        <v>8</v>
      </c>
      <c r="L95" s="27" t="s">
        <v>121</v>
      </c>
    </row>
    <row r="96" spans="2:14" ht="28.15" customHeight="1" x14ac:dyDescent="0.25">
      <c r="B96" s="188" t="s">
        <v>141</v>
      </c>
      <c r="C96" s="188"/>
      <c r="D96" s="5">
        <v>904</v>
      </c>
      <c r="E96" s="5">
        <v>1966</v>
      </c>
      <c r="F96" s="5">
        <v>1518</v>
      </c>
      <c r="G96" s="5">
        <v>1254</v>
      </c>
      <c r="H96" s="5">
        <v>1761</v>
      </c>
      <c r="I96" s="5">
        <v>1764</v>
      </c>
      <c r="J96" s="5">
        <v>466</v>
      </c>
      <c r="K96" s="5">
        <v>833</v>
      </c>
      <c r="L96" s="19">
        <f t="shared" ref="L96:L97" si="10">SUM(D96:K96)</f>
        <v>10466</v>
      </c>
      <c r="M96" s="16" t="s">
        <v>160</v>
      </c>
      <c r="N96" s="16" t="s">
        <v>160</v>
      </c>
    </row>
    <row r="97" spans="2:14" ht="28.9" customHeight="1" x14ac:dyDescent="0.25">
      <c r="B97" s="188" t="s">
        <v>142</v>
      </c>
      <c r="C97" s="188"/>
      <c r="D97" s="5">
        <v>164</v>
      </c>
      <c r="E97" s="5">
        <v>99</v>
      </c>
      <c r="F97" s="5">
        <v>340</v>
      </c>
      <c r="G97" s="5">
        <v>131</v>
      </c>
      <c r="H97" s="5">
        <v>251</v>
      </c>
      <c r="I97" s="5">
        <v>132</v>
      </c>
      <c r="J97" s="5">
        <v>100</v>
      </c>
      <c r="K97" s="5">
        <v>244</v>
      </c>
      <c r="L97" s="19">
        <f t="shared" si="10"/>
        <v>1461</v>
      </c>
      <c r="N97" s="16" t="s">
        <v>160</v>
      </c>
    </row>
    <row r="98" spans="2:14" ht="16.899999999999999" customHeight="1" x14ac:dyDescent="0.25">
      <c r="B98" s="4" t="s">
        <v>143</v>
      </c>
      <c r="C98" s="34"/>
      <c r="D98" s="40">
        <f>(D97/(D96+D97))</f>
        <v>0.15355805243445692</v>
      </c>
      <c r="E98" s="40">
        <f t="shared" ref="E98:L98" si="11">(E97/(E96+E97))</f>
        <v>4.7941888619854718E-2</v>
      </c>
      <c r="F98" s="40">
        <f t="shared" si="11"/>
        <v>0.18299246501614638</v>
      </c>
      <c r="G98" s="40">
        <f t="shared" si="11"/>
        <v>9.4584837545126352E-2</v>
      </c>
      <c r="H98" s="40">
        <f t="shared" si="11"/>
        <v>0.12475149105367793</v>
      </c>
      <c r="I98" s="40">
        <f t="shared" si="11"/>
        <v>6.9620253164556958E-2</v>
      </c>
      <c r="J98" s="40">
        <f t="shared" si="11"/>
        <v>0.17667844522968199</v>
      </c>
      <c r="K98" s="40">
        <f t="shared" si="11"/>
        <v>0.2265552460538533</v>
      </c>
      <c r="L98" s="40">
        <f t="shared" si="11"/>
        <v>0.1224951790056175</v>
      </c>
    </row>
    <row r="99" spans="2:14" ht="16.899999999999999" customHeight="1" x14ac:dyDescent="0.25">
      <c r="B99" s="45"/>
      <c r="C99" s="28"/>
      <c r="D99" s="46"/>
      <c r="E99" s="46"/>
      <c r="F99" s="46"/>
      <c r="G99" s="46"/>
      <c r="H99" s="46"/>
      <c r="I99" s="46"/>
      <c r="J99" s="46"/>
      <c r="K99" s="46"/>
      <c r="L99" s="46"/>
    </row>
    <row r="101" spans="2:14" x14ac:dyDescent="0.25">
      <c r="B101" s="25" t="s">
        <v>170</v>
      </c>
      <c r="D101" s="26" t="s">
        <v>1</v>
      </c>
      <c r="E101" s="26" t="s">
        <v>2</v>
      </c>
      <c r="F101" s="26" t="s">
        <v>3</v>
      </c>
      <c r="G101" s="26" t="s">
        <v>4</v>
      </c>
      <c r="H101" s="26" t="s">
        <v>5</v>
      </c>
      <c r="I101" s="26" t="s">
        <v>6</v>
      </c>
      <c r="J101" s="26" t="s">
        <v>7</v>
      </c>
      <c r="K101" s="27" t="s">
        <v>8</v>
      </c>
      <c r="L101" s="27" t="s">
        <v>121</v>
      </c>
    </row>
    <row r="102" spans="2:14" ht="15" customHeight="1" x14ac:dyDescent="0.25">
      <c r="B102" s="185" t="s">
        <v>131</v>
      </c>
      <c r="C102" s="186"/>
      <c r="D102" s="5">
        <v>1</v>
      </c>
      <c r="E102" s="5"/>
      <c r="F102" s="5">
        <v>1</v>
      </c>
      <c r="G102" s="5">
        <v>2</v>
      </c>
      <c r="H102" s="5"/>
      <c r="I102" s="5">
        <v>1</v>
      </c>
      <c r="J102" s="5">
        <v>1</v>
      </c>
      <c r="K102" s="5"/>
      <c r="L102" s="19">
        <f>SUM(D102:K102)</f>
        <v>6</v>
      </c>
    </row>
    <row r="103" spans="2:14" ht="15" customHeight="1" x14ac:dyDescent="0.25">
      <c r="B103" s="185" t="s">
        <v>132</v>
      </c>
      <c r="C103" s="186"/>
      <c r="D103" s="5">
        <v>4</v>
      </c>
      <c r="E103" s="5">
        <v>3</v>
      </c>
      <c r="F103" s="5">
        <v>3</v>
      </c>
      <c r="G103" s="5">
        <v>8</v>
      </c>
      <c r="H103" s="5">
        <v>3</v>
      </c>
      <c r="I103" s="5">
        <v>3</v>
      </c>
      <c r="J103" s="5">
        <v>4</v>
      </c>
      <c r="K103" s="5">
        <v>5</v>
      </c>
      <c r="L103" s="19">
        <f t="shared" ref="L103:L109" si="12">SUM(D103:K103)</f>
        <v>33</v>
      </c>
    </row>
    <row r="104" spans="2:14" ht="16.149999999999999" customHeight="1" x14ac:dyDescent="0.25">
      <c r="B104" s="185" t="s">
        <v>133</v>
      </c>
      <c r="C104" s="186"/>
      <c r="D104" s="5">
        <v>2</v>
      </c>
      <c r="E104" s="5"/>
      <c r="F104" s="5">
        <v>1</v>
      </c>
      <c r="G104" s="5">
        <v>4</v>
      </c>
      <c r="H104" s="5">
        <v>3</v>
      </c>
      <c r="I104" s="5">
        <v>2</v>
      </c>
      <c r="J104" s="5">
        <v>3</v>
      </c>
      <c r="K104" s="5">
        <v>4</v>
      </c>
      <c r="L104" s="19">
        <f t="shared" si="12"/>
        <v>19</v>
      </c>
    </row>
    <row r="105" spans="2:14" ht="15" customHeight="1" x14ac:dyDescent="0.25">
      <c r="B105" s="185" t="s">
        <v>134</v>
      </c>
      <c r="C105" s="186"/>
      <c r="D105" s="5">
        <v>2</v>
      </c>
      <c r="E105" s="5">
        <v>2</v>
      </c>
      <c r="F105" s="5">
        <v>1</v>
      </c>
      <c r="G105" s="5">
        <v>5</v>
      </c>
      <c r="H105" s="5">
        <v>2</v>
      </c>
      <c r="I105" s="5">
        <v>3</v>
      </c>
      <c r="J105" s="5">
        <v>1</v>
      </c>
      <c r="K105" s="5">
        <v>4</v>
      </c>
      <c r="L105" s="19">
        <f t="shared" si="12"/>
        <v>20</v>
      </c>
    </row>
    <row r="106" spans="2:14" ht="15" customHeight="1" x14ac:dyDescent="0.25">
      <c r="B106" s="185" t="s">
        <v>148</v>
      </c>
      <c r="C106" s="186"/>
      <c r="D106" s="5">
        <v>2</v>
      </c>
      <c r="E106" s="5"/>
      <c r="F106" s="5"/>
      <c r="G106" s="5">
        <v>2</v>
      </c>
      <c r="H106" s="5">
        <v>2</v>
      </c>
      <c r="I106" s="5"/>
      <c r="J106" s="5">
        <v>2</v>
      </c>
      <c r="K106" s="5">
        <v>2</v>
      </c>
      <c r="L106" s="19">
        <f t="shared" si="12"/>
        <v>10</v>
      </c>
    </row>
    <row r="107" spans="2:14" ht="15" customHeight="1" x14ac:dyDescent="0.25">
      <c r="B107" s="185" t="s">
        <v>135</v>
      </c>
      <c r="C107" s="186"/>
      <c r="D107" s="5"/>
      <c r="E107" s="5"/>
      <c r="F107" s="5"/>
      <c r="G107" s="5">
        <v>1</v>
      </c>
      <c r="H107" s="5">
        <v>1</v>
      </c>
      <c r="I107" s="5">
        <v>1</v>
      </c>
      <c r="J107" s="5"/>
      <c r="K107" s="5"/>
      <c r="L107" s="19">
        <f t="shared" si="12"/>
        <v>3</v>
      </c>
    </row>
    <row r="108" spans="2:14" ht="15" customHeight="1" x14ac:dyDescent="0.25">
      <c r="B108" s="185" t="s">
        <v>136</v>
      </c>
      <c r="C108" s="186"/>
      <c r="D108" s="5"/>
      <c r="E108" s="5"/>
      <c r="F108" s="5"/>
      <c r="G108" s="5">
        <v>1</v>
      </c>
      <c r="H108" s="5">
        <v>1</v>
      </c>
      <c r="I108" s="5"/>
      <c r="J108" s="5"/>
      <c r="K108" s="5"/>
      <c r="L108" s="19">
        <f t="shared" si="12"/>
        <v>2</v>
      </c>
    </row>
    <row r="109" spans="2:14" x14ac:dyDescent="0.25">
      <c r="B109" s="185" t="s">
        <v>200</v>
      </c>
      <c r="C109" s="186"/>
      <c r="D109" s="5"/>
      <c r="E109" s="5">
        <v>1</v>
      </c>
      <c r="F109" s="5">
        <v>1</v>
      </c>
      <c r="G109" s="5">
        <v>2</v>
      </c>
      <c r="H109" s="5">
        <v>1</v>
      </c>
      <c r="I109" s="5"/>
      <c r="J109" s="5">
        <v>1</v>
      </c>
      <c r="K109" s="5"/>
      <c r="L109" s="19">
        <f t="shared" si="12"/>
        <v>6</v>
      </c>
    </row>
    <row r="110" spans="2:14" x14ac:dyDescent="0.25">
      <c r="B110" s="187" t="s">
        <v>201</v>
      </c>
      <c r="C110" s="187"/>
      <c r="D110" s="7"/>
      <c r="E110" s="7"/>
      <c r="F110" s="7" t="s">
        <v>160</v>
      </c>
      <c r="G110" s="7"/>
      <c r="H110" s="7"/>
      <c r="I110" s="7"/>
      <c r="J110" s="7"/>
      <c r="K110" s="7" t="s">
        <v>160</v>
      </c>
      <c r="L110" s="7"/>
    </row>
    <row r="111" spans="2:14" x14ac:dyDescent="0.25">
      <c r="B111" s="41"/>
      <c r="C111" s="41"/>
      <c r="D111" s="7"/>
      <c r="E111" s="7"/>
      <c r="F111" s="7"/>
      <c r="G111" s="7"/>
      <c r="H111" s="7"/>
      <c r="I111" s="7"/>
      <c r="J111" s="7"/>
      <c r="K111" s="7"/>
      <c r="L111" s="7"/>
    </row>
    <row r="113" spans="2:13" x14ac:dyDescent="0.25">
      <c r="B113" s="34" t="s">
        <v>202</v>
      </c>
      <c r="C113" s="42"/>
      <c r="D113" s="26" t="s">
        <v>1</v>
      </c>
      <c r="E113" s="26" t="s">
        <v>2</v>
      </c>
      <c r="F113" s="26" t="s">
        <v>3</v>
      </c>
      <c r="G113" s="26" t="s">
        <v>4</v>
      </c>
      <c r="H113" s="26" t="s">
        <v>5</v>
      </c>
      <c r="I113" s="26" t="s">
        <v>6</v>
      </c>
      <c r="J113" s="26" t="s">
        <v>7</v>
      </c>
      <c r="K113" s="27" t="s">
        <v>8</v>
      </c>
      <c r="L113" s="27" t="s">
        <v>121</v>
      </c>
    </row>
    <row r="114" spans="2:13" ht="20.45" customHeight="1" x14ac:dyDescent="0.25">
      <c r="B114" s="184" t="s">
        <v>139</v>
      </c>
      <c r="C114" s="184"/>
      <c r="D114" s="5">
        <v>0</v>
      </c>
      <c r="E114" s="5">
        <v>1107</v>
      </c>
      <c r="F114" s="5">
        <v>0</v>
      </c>
      <c r="G114" s="5">
        <v>252</v>
      </c>
      <c r="H114" s="5">
        <v>374</v>
      </c>
      <c r="I114" s="5">
        <v>2640</v>
      </c>
      <c r="J114" s="5">
        <v>0</v>
      </c>
      <c r="K114" s="5">
        <v>0</v>
      </c>
      <c r="L114" s="5">
        <f>SUM(D114:K114)</f>
        <v>4373</v>
      </c>
      <c r="M114" s="102"/>
    </row>
    <row r="115" spans="2:13" ht="30" customHeight="1" x14ac:dyDescent="0.25">
      <c r="B115" s="184" t="s">
        <v>149</v>
      </c>
      <c r="C115" s="184"/>
      <c r="D115" s="5">
        <v>0</v>
      </c>
      <c r="E115" s="5">
        <v>979</v>
      </c>
      <c r="F115" s="5">
        <v>0</v>
      </c>
      <c r="G115" s="5">
        <v>234</v>
      </c>
      <c r="H115" s="5">
        <v>374</v>
      </c>
      <c r="I115" s="5">
        <v>1686</v>
      </c>
      <c r="J115" s="5">
        <v>0</v>
      </c>
      <c r="K115" s="5">
        <v>0</v>
      </c>
      <c r="L115" s="5">
        <f>SUM(D115:K115)</f>
        <v>3273</v>
      </c>
    </row>
    <row r="116" spans="2:13" ht="32.450000000000003" customHeight="1" x14ac:dyDescent="0.25">
      <c r="B116" s="184" t="s">
        <v>138</v>
      </c>
      <c r="C116" s="184"/>
      <c r="D116" s="5">
        <v>0</v>
      </c>
      <c r="E116" s="5">
        <v>668</v>
      </c>
      <c r="F116" s="5">
        <v>0</v>
      </c>
      <c r="G116" s="5">
        <v>231</v>
      </c>
      <c r="H116" s="5">
        <v>374</v>
      </c>
      <c r="I116" s="5">
        <v>1134</v>
      </c>
      <c r="J116" s="5">
        <v>0</v>
      </c>
      <c r="K116" s="5">
        <v>0</v>
      </c>
      <c r="L116" s="5">
        <f>SUM(D116:K116)</f>
        <v>2407</v>
      </c>
    </row>
    <row r="117" spans="2:13" x14ac:dyDescent="0.25">
      <c r="B117" s="183" t="s">
        <v>153</v>
      </c>
      <c r="C117" s="183"/>
      <c r="D117" s="32" t="s">
        <v>203</v>
      </c>
      <c r="E117" s="32">
        <f t="shared" ref="E117" si="13">E115/E114</f>
        <v>0.88437217705510385</v>
      </c>
      <c r="F117" s="32" t="s">
        <v>203</v>
      </c>
      <c r="G117" s="32">
        <f t="shared" ref="G117:L117" si="14">G115/G114</f>
        <v>0.9285714285714286</v>
      </c>
      <c r="H117" s="32">
        <f t="shared" si="14"/>
        <v>1</v>
      </c>
      <c r="I117" s="32">
        <f t="shared" si="14"/>
        <v>0.63863636363636367</v>
      </c>
      <c r="J117" s="32" t="s">
        <v>203</v>
      </c>
      <c r="K117" s="32" t="s">
        <v>203</v>
      </c>
      <c r="L117" s="32">
        <f t="shared" si="14"/>
        <v>0.74845643722844724</v>
      </c>
    </row>
    <row r="118" spans="2:13" x14ac:dyDescent="0.25">
      <c r="B118" s="183" t="s">
        <v>154</v>
      </c>
      <c r="C118" s="183"/>
      <c r="D118" s="32" t="s">
        <v>203</v>
      </c>
      <c r="E118" s="32">
        <f t="shared" ref="E118" si="15">E116/E114</f>
        <v>0.60343270099367663</v>
      </c>
      <c r="F118" s="32" t="s">
        <v>203</v>
      </c>
      <c r="G118" s="32">
        <f t="shared" ref="G118:L118" si="16">G116/G114</f>
        <v>0.91666666666666663</v>
      </c>
      <c r="H118" s="32">
        <f t="shared" si="16"/>
        <v>1</v>
      </c>
      <c r="I118" s="32">
        <f t="shared" si="16"/>
        <v>0.42954545454545456</v>
      </c>
      <c r="J118" s="32" t="s">
        <v>203</v>
      </c>
      <c r="K118" s="32" t="s">
        <v>203</v>
      </c>
      <c r="L118" s="32">
        <f t="shared" si="16"/>
        <v>0.55042305053738849</v>
      </c>
    </row>
    <row r="121" spans="2:13" x14ac:dyDescent="0.25">
      <c r="B121" s="34" t="s">
        <v>194</v>
      </c>
      <c r="C121" s="9"/>
      <c r="D121" s="26" t="s">
        <v>1</v>
      </c>
      <c r="E121" s="26" t="s">
        <v>2</v>
      </c>
      <c r="F121" s="26" t="s">
        <v>3</v>
      </c>
      <c r="G121" s="26" t="s">
        <v>4</v>
      </c>
      <c r="H121" s="26" t="s">
        <v>5</v>
      </c>
      <c r="I121" s="26" t="s">
        <v>6</v>
      </c>
      <c r="J121" s="26" t="s">
        <v>7</v>
      </c>
      <c r="K121" s="27" t="s">
        <v>8</v>
      </c>
      <c r="L121" s="19" t="s">
        <v>121</v>
      </c>
    </row>
    <row r="122" spans="2:13" x14ac:dyDescent="0.25">
      <c r="B122" s="182" t="s">
        <v>188</v>
      </c>
      <c r="C122" s="182"/>
      <c r="D122" s="8">
        <v>40.200000000000003</v>
      </c>
      <c r="E122" s="5">
        <v>172</v>
      </c>
      <c r="F122" s="5">
        <v>63</v>
      </c>
      <c r="G122" s="5">
        <v>56.9</v>
      </c>
      <c r="H122" s="5">
        <v>58.5</v>
      </c>
      <c r="I122" s="5">
        <v>70</v>
      </c>
      <c r="J122" s="97">
        <v>17</v>
      </c>
      <c r="K122" s="5">
        <v>43</v>
      </c>
      <c r="L122" s="98">
        <f t="shared" ref="L122:L127" si="17">SUM(D122:K122)</f>
        <v>520.59999999999991</v>
      </c>
    </row>
    <row r="123" spans="2:13" ht="30.75" customHeight="1" x14ac:dyDescent="0.25">
      <c r="B123" s="182" t="s">
        <v>189</v>
      </c>
      <c r="C123" s="182"/>
      <c r="D123" s="8">
        <v>11</v>
      </c>
      <c r="E123" s="8">
        <v>12</v>
      </c>
      <c r="F123" s="5">
        <v>33</v>
      </c>
      <c r="G123" s="5">
        <v>30.5</v>
      </c>
      <c r="H123" s="5">
        <v>14</v>
      </c>
      <c r="I123" s="5">
        <v>49</v>
      </c>
      <c r="J123" s="5">
        <v>7.5</v>
      </c>
      <c r="K123" s="5">
        <v>4.5</v>
      </c>
      <c r="L123" s="19">
        <f t="shared" si="17"/>
        <v>161.5</v>
      </c>
    </row>
    <row r="124" spans="2:13" x14ac:dyDescent="0.25">
      <c r="B124" s="182" t="s">
        <v>336</v>
      </c>
      <c r="C124" s="182"/>
      <c r="D124" s="8">
        <v>12.3</v>
      </c>
      <c r="E124" s="5">
        <v>162</v>
      </c>
      <c r="F124" s="5">
        <v>43</v>
      </c>
      <c r="G124" s="5">
        <v>21</v>
      </c>
      <c r="H124" s="5">
        <v>32.5</v>
      </c>
      <c r="I124" s="5">
        <v>9</v>
      </c>
      <c r="J124" s="5">
        <v>8.5</v>
      </c>
      <c r="K124" s="5">
        <v>40</v>
      </c>
      <c r="L124" s="19">
        <f t="shared" si="17"/>
        <v>328.3</v>
      </c>
    </row>
    <row r="125" spans="2:13" ht="31.5" customHeight="1" x14ac:dyDescent="0.25">
      <c r="B125" s="182" t="s">
        <v>190</v>
      </c>
      <c r="C125" s="182"/>
      <c r="D125" s="8">
        <v>8</v>
      </c>
      <c r="E125" s="8">
        <v>8</v>
      </c>
      <c r="F125" s="5">
        <v>95</v>
      </c>
      <c r="G125" s="5">
        <v>20</v>
      </c>
      <c r="H125" s="5">
        <v>5.5</v>
      </c>
      <c r="I125" s="5">
        <v>4</v>
      </c>
      <c r="J125" s="5">
        <v>6</v>
      </c>
      <c r="K125" s="5">
        <v>3.5</v>
      </c>
      <c r="L125" s="19">
        <f t="shared" si="17"/>
        <v>150</v>
      </c>
    </row>
    <row r="126" spans="2:13" ht="45" customHeight="1" x14ac:dyDescent="0.25">
      <c r="B126" s="182" t="s">
        <v>191</v>
      </c>
      <c r="C126" s="182"/>
      <c r="D126" s="8">
        <v>5</v>
      </c>
      <c r="E126" s="8">
        <v>4</v>
      </c>
      <c r="F126" s="5">
        <v>13</v>
      </c>
      <c r="G126" s="5">
        <v>13</v>
      </c>
      <c r="H126" s="5">
        <v>5.5</v>
      </c>
      <c r="I126" s="5">
        <v>2</v>
      </c>
      <c r="J126" s="5">
        <v>8</v>
      </c>
      <c r="K126" s="5">
        <v>1</v>
      </c>
      <c r="L126" s="19">
        <f t="shared" si="17"/>
        <v>51.5</v>
      </c>
    </row>
    <row r="127" spans="2:13" x14ac:dyDescent="0.25">
      <c r="B127" s="182" t="s">
        <v>192</v>
      </c>
      <c r="C127" s="182"/>
      <c r="D127" s="8">
        <v>0</v>
      </c>
      <c r="E127" s="8">
        <v>2</v>
      </c>
      <c r="F127" s="5">
        <v>18</v>
      </c>
      <c r="G127" s="5">
        <v>8</v>
      </c>
      <c r="H127" s="5">
        <v>1.5</v>
      </c>
      <c r="I127" s="5">
        <v>3</v>
      </c>
      <c r="J127" s="5">
        <v>3</v>
      </c>
      <c r="K127" s="5">
        <v>3</v>
      </c>
      <c r="L127" s="19">
        <f t="shared" si="17"/>
        <v>38.5</v>
      </c>
    </row>
    <row r="130" spans="3:3" x14ac:dyDescent="0.25">
      <c r="C130" s="16" t="s">
        <v>160</v>
      </c>
    </row>
  </sheetData>
  <mergeCells count="97">
    <mergeCell ref="B18:C18"/>
    <mergeCell ref="B58:C58"/>
    <mergeCell ref="B42:C42"/>
    <mergeCell ref="B88:C88"/>
    <mergeCell ref="B72:C72"/>
    <mergeCell ref="B36:C36"/>
    <mergeCell ref="B19:C19"/>
    <mergeCell ref="B20:C20"/>
    <mergeCell ref="B21:C21"/>
    <mergeCell ref="B22:C22"/>
    <mergeCell ref="B23:C23"/>
    <mergeCell ref="B24:C24"/>
    <mergeCell ref="B28:C28"/>
    <mergeCell ref="B29:C29"/>
    <mergeCell ref="B30:C30"/>
    <mergeCell ref="B31:C31"/>
    <mergeCell ref="B14:C14"/>
    <mergeCell ref="B3:C3"/>
    <mergeCell ref="B4:C4"/>
    <mergeCell ref="B5:C5"/>
    <mergeCell ref="B6:C6"/>
    <mergeCell ref="B7:C7"/>
    <mergeCell ref="B8:C8"/>
    <mergeCell ref="B9:C9"/>
    <mergeCell ref="B10:C10"/>
    <mergeCell ref="B11:C11"/>
    <mergeCell ref="B12:C12"/>
    <mergeCell ref="B13:C13"/>
    <mergeCell ref="B35:C35"/>
    <mergeCell ref="B49:C49"/>
    <mergeCell ref="B37:C37"/>
    <mergeCell ref="B38:C38"/>
    <mergeCell ref="B39:C39"/>
    <mergeCell ref="B40:C40"/>
    <mergeCell ref="B41:C41"/>
    <mergeCell ref="B43:C43"/>
    <mergeCell ref="B44:C44"/>
    <mergeCell ref="B45:C45"/>
    <mergeCell ref="B46:C46"/>
    <mergeCell ref="B47:C47"/>
    <mergeCell ref="B48:C48"/>
    <mergeCell ref="B67:C67"/>
    <mergeCell ref="B50:C50"/>
    <mergeCell ref="B51:C51"/>
    <mergeCell ref="B52:C52"/>
    <mergeCell ref="B53:C53"/>
    <mergeCell ref="B54:C54"/>
    <mergeCell ref="B55:C55"/>
    <mergeCell ref="B56:C56"/>
    <mergeCell ref="B57:C57"/>
    <mergeCell ref="B60:C60"/>
    <mergeCell ref="B61:C61"/>
    <mergeCell ref="B66:C66"/>
    <mergeCell ref="B80:C80"/>
    <mergeCell ref="B68:C68"/>
    <mergeCell ref="B69:C69"/>
    <mergeCell ref="B70:C70"/>
    <mergeCell ref="B71:C71"/>
    <mergeCell ref="B73:C73"/>
    <mergeCell ref="B74:C74"/>
    <mergeCell ref="B75:C75"/>
    <mergeCell ref="B76:C76"/>
    <mergeCell ref="B77:C77"/>
    <mergeCell ref="B78:C78"/>
    <mergeCell ref="B79:C79"/>
    <mergeCell ref="B97:C97"/>
    <mergeCell ref="B81:C81"/>
    <mergeCell ref="B82:C82"/>
    <mergeCell ref="B83:C83"/>
    <mergeCell ref="B84:C84"/>
    <mergeCell ref="B85:C85"/>
    <mergeCell ref="B86:C86"/>
    <mergeCell ref="B87:C87"/>
    <mergeCell ref="B90:C90"/>
    <mergeCell ref="B91:C91"/>
    <mergeCell ref="B92:C92"/>
    <mergeCell ref="B96:C96"/>
    <mergeCell ref="B116:C116"/>
    <mergeCell ref="B102:C102"/>
    <mergeCell ref="B103:C103"/>
    <mergeCell ref="B104:C104"/>
    <mergeCell ref="B105:C105"/>
    <mergeCell ref="B106:C106"/>
    <mergeCell ref="B107:C107"/>
    <mergeCell ref="B108:C108"/>
    <mergeCell ref="B109:C109"/>
    <mergeCell ref="B110:C110"/>
    <mergeCell ref="B114:C114"/>
    <mergeCell ref="B115:C115"/>
    <mergeCell ref="B124:C124"/>
    <mergeCell ref="B125:C125"/>
    <mergeCell ref="B126:C126"/>
    <mergeCell ref="B127:C127"/>
    <mergeCell ref="B117:C117"/>
    <mergeCell ref="B118:C118"/>
    <mergeCell ref="B122:C122"/>
    <mergeCell ref="B123:C123"/>
  </mergeCells>
  <conditionalFormatting sqref="A4:A14">
    <cfRule type="colorScale" priority="1">
      <colorScale>
        <cfvo type="num" val="-5"/>
        <cfvo type="num" val="0"/>
        <cfvo type="num" val="5"/>
        <color rgb="FF00B050"/>
        <color theme="0"/>
        <color theme="5" tint="-0.249977111117893"/>
      </colorScale>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DDBDE-7E03-4077-9D24-490BDF153CC7}">
  <dimension ref="A1:NB92"/>
  <sheetViews>
    <sheetView topLeftCell="CE1" zoomScale="90" zoomScaleNormal="90" workbookViewId="0">
      <pane ySplit="2" topLeftCell="A48" activePane="bottomLeft" state="frozen"/>
      <selection activeCell="J2" sqref="J2"/>
      <selection pane="bottomLeft" activeCell="CQ64" sqref="CQ64"/>
    </sheetView>
  </sheetViews>
  <sheetFormatPr defaultColWidth="8.85546875" defaultRowHeight="15" x14ac:dyDescent="0.25"/>
  <cols>
    <col min="1" max="1" width="17.5703125" style="59" customWidth="1"/>
    <col min="2" max="2" width="26" style="59" customWidth="1"/>
    <col min="3" max="4" width="8.85546875" style="59" customWidth="1"/>
    <col min="5" max="5" width="28.7109375" style="59" customWidth="1"/>
    <col min="6" max="9" width="8.85546875" style="59" customWidth="1"/>
    <col min="10" max="10" width="13" style="15" customWidth="1"/>
    <col min="11" max="11" width="56.7109375" style="15" customWidth="1"/>
    <col min="12" max="12" width="19.5703125" style="15" customWidth="1"/>
    <col min="13" max="13" width="29.85546875" style="15" customWidth="1"/>
    <col min="14" max="14" width="19.7109375" style="15" customWidth="1"/>
    <col min="15" max="15" width="14.85546875" style="59" customWidth="1"/>
    <col min="16" max="16" width="18.140625" style="157" customWidth="1"/>
    <col min="17" max="17" width="18.140625" style="59" customWidth="1"/>
    <col min="18" max="23" width="17.7109375" style="59" customWidth="1"/>
    <col min="24" max="24" width="32.28515625" style="59" customWidth="1"/>
    <col min="25" max="25" width="24" style="59" customWidth="1"/>
    <col min="26" max="26" width="13.7109375" style="59" customWidth="1"/>
    <col min="27" max="27" width="14.7109375" style="59" customWidth="1"/>
    <col min="28" max="28" width="23.28515625" style="59" customWidth="1"/>
    <col min="29" max="29" width="11.140625" style="59" customWidth="1"/>
    <col min="30" max="30" width="11.5703125" style="59" customWidth="1"/>
    <col min="31" max="32" width="12.5703125" style="59" customWidth="1"/>
    <col min="33" max="34" width="28.5703125" style="59" customWidth="1"/>
    <col min="35" max="35" width="25" style="59" customWidth="1"/>
    <col min="36" max="36" width="18.28515625" style="59" customWidth="1"/>
    <col min="37" max="37" width="13.140625" style="59" customWidth="1"/>
    <col min="38" max="38" width="19" style="59" customWidth="1"/>
    <col min="39" max="39" width="14.7109375" style="59" customWidth="1"/>
    <col min="40" max="40" width="18.7109375" style="59" customWidth="1"/>
    <col min="41" max="41" width="14.7109375" style="59" customWidth="1"/>
    <col min="42" max="42" width="26.7109375" style="59" customWidth="1"/>
    <col min="43" max="43" width="21.7109375" style="59" customWidth="1"/>
    <col min="44" max="44" width="10.7109375" style="59" customWidth="1"/>
    <col min="45" max="45" width="19.85546875" style="59" customWidth="1"/>
    <col min="46" max="46" width="21" style="59" customWidth="1"/>
    <col min="47" max="47" width="20.28515625" style="59" customWidth="1"/>
    <col min="48" max="48" width="10.85546875" style="59" customWidth="1"/>
    <col min="49" max="50" width="26.85546875" style="59" customWidth="1"/>
    <col min="51" max="51" width="24.42578125" style="59" customWidth="1"/>
    <col min="52" max="52" width="30.42578125" style="59" customWidth="1"/>
    <col min="53" max="53" width="12.7109375" style="59" customWidth="1"/>
    <col min="54" max="54" width="12.42578125" style="59" customWidth="1"/>
    <col min="55" max="55" width="17.28515625" style="59" customWidth="1"/>
    <col min="56" max="56" width="13.140625" style="59" customWidth="1"/>
    <col min="57" max="58" width="31.140625" style="59" customWidth="1"/>
    <col min="59" max="59" width="22.85546875" style="59" customWidth="1"/>
    <col min="60" max="60" width="14.7109375" style="59" customWidth="1"/>
    <col min="61" max="61" width="13.28515625" style="59" customWidth="1"/>
    <col min="62" max="62" width="17.85546875" style="59" customWidth="1"/>
    <col min="63" max="63" width="15" style="59" customWidth="1"/>
    <col min="64" max="64" width="21.28515625" style="59" customWidth="1"/>
    <col min="65" max="65" width="11.28515625" style="59" customWidth="1"/>
    <col min="66" max="66" width="25.7109375" style="59" customWidth="1"/>
    <col min="67" max="67" width="22" style="59" customWidth="1"/>
    <col min="68" max="68" width="18.7109375" style="59" customWidth="1"/>
    <col min="69" max="69" width="17.28515625" style="59" customWidth="1"/>
    <col min="70" max="70" width="20.7109375" style="59" customWidth="1"/>
    <col min="71" max="73" width="22.140625" style="59" customWidth="1"/>
    <col min="74" max="74" width="24.28515625" style="59" customWidth="1"/>
    <col min="75" max="76" width="22.140625" style="59" customWidth="1"/>
    <col min="77" max="77" width="16" style="59" customWidth="1"/>
    <col min="78" max="78" width="16.28515625" style="59" customWidth="1"/>
    <col min="79" max="79" width="18.5703125" style="59" customWidth="1"/>
    <col min="80" max="80" width="15.140625" style="59" customWidth="1"/>
    <col min="81" max="81" width="18.42578125" style="59" customWidth="1"/>
    <col min="82" max="82" width="28" style="59" customWidth="1"/>
    <col min="83" max="83" width="26.5703125" style="59" customWidth="1"/>
    <col min="84" max="84" width="20.28515625" style="59" customWidth="1"/>
    <col min="85" max="85" width="21.85546875" style="59" customWidth="1"/>
    <col min="86" max="86" width="18.42578125" style="59" customWidth="1"/>
    <col min="87" max="88" width="14.7109375" style="59" customWidth="1"/>
    <col min="89" max="94" width="22" style="59" customWidth="1"/>
    <col min="95" max="95" width="66" style="59" customWidth="1"/>
    <col min="96" max="16384" width="8.85546875" style="59"/>
  </cols>
  <sheetData>
    <row r="1" spans="1:366" s="64" customFormat="1" ht="14.25" x14ac:dyDescent="0.25">
      <c r="A1" s="64" t="s">
        <v>20</v>
      </c>
      <c r="B1" s="64" t="s">
        <v>21</v>
      </c>
      <c r="C1" s="64" t="s">
        <v>22</v>
      </c>
      <c r="D1" s="64" t="s">
        <v>23</v>
      </c>
      <c r="E1" s="64" t="s">
        <v>24</v>
      </c>
      <c r="F1" s="64" t="s">
        <v>25</v>
      </c>
      <c r="G1" s="64" t="s">
        <v>26</v>
      </c>
      <c r="H1" s="64" t="s">
        <v>27</v>
      </c>
      <c r="I1" s="65" t="s">
        <v>28</v>
      </c>
      <c r="J1" s="66"/>
      <c r="K1" s="66"/>
      <c r="L1" s="66"/>
      <c r="M1" s="66"/>
      <c r="N1" s="66"/>
      <c r="O1" s="67"/>
      <c r="P1" s="152" t="s">
        <v>29</v>
      </c>
      <c r="Q1" s="67"/>
      <c r="R1" s="221" t="s">
        <v>30</v>
      </c>
      <c r="S1" s="221"/>
      <c r="T1" s="221"/>
      <c r="U1" s="221"/>
      <c r="V1" s="221"/>
      <c r="W1" s="221"/>
      <c r="X1" s="221"/>
      <c r="Y1" s="101"/>
      <c r="Z1" s="67" t="s">
        <v>117</v>
      </c>
      <c r="AA1" s="221" t="s">
        <v>164</v>
      </c>
      <c r="AB1" s="221"/>
      <c r="AC1" s="221"/>
      <c r="AD1" s="221"/>
      <c r="AE1" s="221"/>
      <c r="AF1" s="221"/>
      <c r="AG1" s="221"/>
      <c r="AH1" s="221"/>
      <c r="AI1" s="221"/>
      <c r="AJ1" s="221"/>
      <c r="AK1" s="221"/>
      <c r="AL1" s="221"/>
      <c r="AM1" s="221"/>
      <c r="AN1" s="221"/>
      <c r="AO1" s="221"/>
      <c r="AP1" s="221"/>
      <c r="AQ1" s="221"/>
      <c r="AR1" s="221"/>
      <c r="AS1" s="221"/>
      <c r="AT1" s="221"/>
      <c r="AU1" s="221"/>
      <c r="AV1" s="221"/>
      <c r="AW1" s="67" t="s">
        <v>127</v>
      </c>
      <c r="AX1" s="67"/>
      <c r="AY1" s="221" t="s">
        <v>165</v>
      </c>
      <c r="AZ1" s="221"/>
      <c r="BA1" s="221"/>
      <c r="BB1" s="221"/>
      <c r="BC1" s="221"/>
      <c r="BD1" s="221"/>
      <c r="BE1" s="221"/>
      <c r="BF1" s="221"/>
      <c r="BG1" s="221"/>
      <c r="BH1" s="221"/>
      <c r="BI1" s="221"/>
      <c r="BJ1" s="221"/>
      <c r="BK1" s="221"/>
      <c r="BL1" s="221"/>
      <c r="BM1" s="221"/>
      <c r="BN1" s="221"/>
      <c r="BO1" s="221"/>
      <c r="BP1" s="221"/>
      <c r="BQ1" s="221"/>
      <c r="BR1" s="221"/>
      <c r="BS1" s="221"/>
      <c r="BT1" s="221"/>
      <c r="BU1" s="67" t="s">
        <v>128</v>
      </c>
      <c r="BV1" s="67"/>
      <c r="BW1" s="67" t="s">
        <v>144</v>
      </c>
      <c r="BX1" s="67" t="s">
        <v>130</v>
      </c>
      <c r="BY1" s="221" t="s">
        <v>181</v>
      </c>
      <c r="BZ1" s="221"/>
      <c r="CA1" s="221"/>
      <c r="CB1" s="221"/>
      <c r="CC1" s="221"/>
      <c r="CD1" s="221"/>
      <c r="CE1" s="221"/>
      <c r="CF1" s="221"/>
      <c r="CG1" s="67" t="s">
        <v>166</v>
      </c>
      <c r="CH1" s="221" t="s">
        <v>167</v>
      </c>
      <c r="CI1" s="221"/>
      <c r="CJ1" s="221"/>
      <c r="CK1" s="220"/>
      <c r="CL1" s="220"/>
      <c r="CM1" s="220"/>
      <c r="CN1" s="220"/>
      <c r="CO1" s="220"/>
      <c r="CP1" s="220"/>
      <c r="CQ1" s="68"/>
    </row>
    <row r="2" spans="1:366" s="7" customFormat="1" ht="85.5" x14ac:dyDescent="0.25">
      <c r="A2" s="55"/>
      <c r="B2" s="55"/>
      <c r="C2" s="55"/>
      <c r="D2" s="55"/>
      <c r="E2" s="55"/>
      <c r="F2" s="55"/>
      <c r="G2" s="55"/>
      <c r="H2" s="55"/>
      <c r="I2" s="55"/>
      <c r="J2" s="63" t="s">
        <v>313</v>
      </c>
      <c r="K2" s="63" t="s">
        <v>31</v>
      </c>
      <c r="L2" s="63" t="s">
        <v>32</v>
      </c>
      <c r="M2" s="63" t="s">
        <v>33</v>
      </c>
      <c r="N2" s="63" t="s">
        <v>314</v>
      </c>
      <c r="O2" s="63" t="s">
        <v>122</v>
      </c>
      <c r="P2" s="153" t="s">
        <v>34</v>
      </c>
      <c r="Q2" s="63" t="s">
        <v>211</v>
      </c>
      <c r="R2" s="35" t="s">
        <v>123</v>
      </c>
      <c r="S2" s="35" t="s">
        <v>146</v>
      </c>
      <c r="T2" s="35" t="s">
        <v>151</v>
      </c>
      <c r="U2" s="35" t="s">
        <v>152</v>
      </c>
      <c r="V2" s="35" t="s">
        <v>124</v>
      </c>
      <c r="W2" s="35" t="s">
        <v>125</v>
      </c>
      <c r="X2" s="35" t="s">
        <v>19</v>
      </c>
      <c r="Y2" s="35" t="s">
        <v>353</v>
      </c>
      <c r="Z2" s="63" t="s">
        <v>126</v>
      </c>
      <c r="AA2" s="63" t="s">
        <v>214</v>
      </c>
      <c r="AB2" s="63" t="s">
        <v>215</v>
      </c>
      <c r="AC2" s="63" t="s">
        <v>216</v>
      </c>
      <c r="AD2" s="63" t="s">
        <v>217</v>
      </c>
      <c r="AE2" s="63" t="s">
        <v>218</v>
      </c>
      <c r="AF2" s="63" t="s">
        <v>219</v>
      </c>
      <c r="AG2" s="63" t="s">
        <v>212</v>
      </c>
      <c r="AH2" s="63" t="s">
        <v>213</v>
      </c>
      <c r="AI2" s="63" t="s">
        <v>220</v>
      </c>
      <c r="AJ2" s="63" t="s">
        <v>221</v>
      </c>
      <c r="AK2" s="63" t="s">
        <v>179</v>
      </c>
      <c r="AL2" s="63" t="s">
        <v>222</v>
      </c>
      <c r="AM2" s="63" t="s">
        <v>223</v>
      </c>
      <c r="AN2" s="63" t="s">
        <v>207</v>
      </c>
      <c r="AO2" s="63" t="s">
        <v>224</v>
      </c>
      <c r="AP2" s="63" t="s">
        <v>162</v>
      </c>
      <c r="AQ2" s="63" t="s">
        <v>225</v>
      </c>
      <c r="AR2" s="63" t="s">
        <v>210</v>
      </c>
      <c r="AS2" s="63" t="s">
        <v>226</v>
      </c>
      <c r="AT2" s="63" t="s">
        <v>227</v>
      </c>
      <c r="AU2" s="63" t="s">
        <v>228</v>
      </c>
      <c r="AV2" s="63" t="s">
        <v>173</v>
      </c>
      <c r="AW2" s="63" t="s">
        <v>175</v>
      </c>
      <c r="AX2" s="63" t="s">
        <v>229</v>
      </c>
      <c r="AY2" s="63" t="s">
        <v>235</v>
      </c>
      <c r="AZ2" s="63" t="s">
        <v>215</v>
      </c>
      <c r="BA2" s="63" t="s">
        <v>216</v>
      </c>
      <c r="BB2" s="63" t="s">
        <v>217</v>
      </c>
      <c r="BC2" s="63" t="s">
        <v>218</v>
      </c>
      <c r="BD2" s="63" t="s">
        <v>219</v>
      </c>
      <c r="BE2" s="63" t="s">
        <v>212</v>
      </c>
      <c r="BF2" s="63" t="s">
        <v>213</v>
      </c>
      <c r="BG2" s="63" t="s">
        <v>220</v>
      </c>
      <c r="BH2" s="63" t="s">
        <v>221</v>
      </c>
      <c r="BI2" s="63" t="s">
        <v>179</v>
      </c>
      <c r="BJ2" s="63" t="s">
        <v>222</v>
      </c>
      <c r="BK2" s="63" t="s">
        <v>223</v>
      </c>
      <c r="BL2" s="63" t="s">
        <v>207</v>
      </c>
      <c r="BM2" s="63" t="s">
        <v>224</v>
      </c>
      <c r="BN2" s="63" t="s">
        <v>162</v>
      </c>
      <c r="BO2" s="63" t="s">
        <v>225</v>
      </c>
      <c r="BP2" s="63" t="s">
        <v>210</v>
      </c>
      <c r="BQ2" s="63" t="s">
        <v>226</v>
      </c>
      <c r="BR2" s="63" t="s">
        <v>227</v>
      </c>
      <c r="BS2" s="63" t="s">
        <v>228</v>
      </c>
      <c r="BT2" s="63" t="s">
        <v>173</v>
      </c>
      <c r="BU2" s="35" t="s">
        <v>175</v>
      </c>
      <c r="BV2" s="35" t="s">
        <v>236</v>
      </c>
      <c r="BW2" s="63" t="s">
        <v>140</v>
      </c>
      <c r="BX2" s="63" t="s">
        <v>129</v>
      </c>
      <c r="BY2" s="63" t="s">
        <v>131</v>
      </c>
      <c r="BZ2" s="63" t="s">
        <v>132</v>
      </c>
      <c r="CA2" s="63" t="s">
        <v>133</v>
      </c>
      <c r="CB2" s="63" t="s">
        <v>134</v>
      </c>
      <c r="CC2" s="63" t="s">
        <v>148</v>
      </c>
      <c r="CD2" s="63" t="s">
        <v>135</v>
      </c>
      <c r="CE2" s="63" t="s">
        <v>136</v>
      </c>
      <c r="CF2" s="63" t="s">
        <v>137</v>
      </c>
      <c r="CG2" s="63" t="s">
        <v>147</v>
      </c>
      <c r="CH2" s="63" t="s">
        <v>139</v>
      </c>
      <c r="CI2" s="63" t="s">
        <v>149</v>
      </c>
      <c r="CJ2" s="63" t="s">
        <v>138</v>
      </c>
      <c r="CK2" s="63" t="s">
        <v>182</v>
      </c>
      <c r="CL2" s="63" t="s">
        <v>183</v>
      </c>
      <c r="CM2" s="63" t="s">
        <v>184</v>
      </c>
      <c r="CN2" s="63" t="s">
        <v>185</v>
      </c>
      <c r="CO2" s="63" t="s">
        <v>186</v>
      </c>
      <c r="CP2" s="63" t="s">
        <v>187</v>
      </c>
    </row>
    <row r="3" spans="1:366" s="73" customFormat="1" x14ac:dyDescent="0.25">
      <c r="A3" s="59"/>
      <c r="B3" s="59"/>
      <c r="C3" s="59"/>
      <c r="D3" s="59">
        <v>1</v>
      </c>
      <c r="E3" s="59"/>
      <c r="F3" s="59"/>
      <c r="G3" s="59"/>
      <c r="H3" s="59"/>
      <c r="I3" s="69"/>
      <c r="J3" s="70"/>
      <c r="K3" s="71" t="s">
        <v>1</v>
      </c>
      <c r="L3" s="70"/>
      <c r="M3" s="70"/>
      <c r="N3" s="70"/>
      <c r="O3" s="72"/>
      <c r="P3" s="154"/>
      <c r="Q3" s="72"/>
      <c r="R3" s="58"/>
      <c r="S3" s="58"/>
      <c r="T3" s="58"/>
      <c r="U3" s="58"/>
      <c r="V3" s="58"/>
      <c r="W3" s="58"/>
      <c r="X3" s="58"/>
      <c r="Y3" s="58"/>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row>
    <row r="4" spans="1:366" s="94" customFormat="1" x14ac:dyDescent="0.25">
      <c r="J4" s="92" t="s">
        <v>390</v>
      </c>
      <c r="K4" s="116" t="s">
        <v>35</v>
      </c>
      <c r="L4" s="92" t="s">
        <v>36</v>
      </c>
      <c r="M4" s="92" t="s">
        <v>37</v>
      </c>
      <c r="N4" s="92" t="s">
        <v>375</v>
      </c>
      <c r="O4" s="96">
        <v>1</v>
      </c>
      <c r="P4" s="110">
        <v>0</v>
      </c>
      <c r="Q4" s="91" t="s">
        <v>193</v>
      </c>
      <c r="R4" s="93"/>
      <c r="S4" s="93"/>
      <c r="T4" s="93"/>
      <c r="U4" s="93"/>
      <c r="V4" s="93"/>
      <c r="W4" s="93"/>
      <c r="X4" s="90"/>
      <c r="Y4" s="93" t="s">
        <v>423</v>
      </c>
      <c r="Z4" s="90" t="s">
        <v>145</v>
      </c>
      <c r="AA4" s="96">
        <v>0</v>
      </c>
      <c r="AB4" s="96">
        <v>0</v>
      </c>
      <c r="AC4" s="96">
        <v>0</v>
      </c>
      <c r="AD4" s="96">
        <v>0</v>
      </c>
      <c r="AE4" s="96">
        <v>0</v>
      </c>
      <c r="AF4" s="96">
        <v>0</v>
      </c>
      <c r="AG4" s="96">
        <v>0</v>
      </c>
      <c r="AH4" s="96">
        <v>0</v>
      </c>
      <c r="AI4" s="96">
        <v>0</v>
      </c>
      <c r="AJ4" s="96">
        <v>0</v>
      </c>
      <c r="AK4" s="96">
        <v>0</v>
      </c>
      <c r="AL4" s="96">
        <v>0</v>
      </c>
      <c r="AM4" s="96">
        <v>0</v>
      </c>
      <c r="AN4" s="96">
        <v>0</v>
      </c>
      <c r="AO4" s="96">
        <v>0</v>
      </c>
      <c r="AP4" s="96">
        <v>1</v>
      </c>
      <c r="AQ4" s="96">
        <v>0</v>
      </c>
      <c r="AR4" s="96">
        <v>0</v>
      </c>
      <c r="AS4" s="96">
        <v>0</v>
      </c>
      <c r="AT4" s="96">
        <v>0</v>
      </c>
      <c r="AU4" s="96">
        <v>0</v>
      </c>
      <c r="AV4" s="107">
        <v>0</v>
      </c>
      <c r="AW4" s="91" t="s">
        <v>424</v>
      </c>
      <c r="AX4" s="93" t="s">
        <v>425</v>
      </c>
      <c r="AY4" s="96">
        <v>4</v>
      </c>
      <c r="AZ4" s="96">
        <v>0</v>
      </c>
      <c r="BA4" s="96">
        <v>0</v>
      </c>
      <c r="BB4" s="96">
        <v>0</v>
      </c>
      <c r="BC4" s="96">
        <v>0</v>
      </c>
      <c r="BD4" s="96">
        <v>0</v>
      </c>
      <c r="BE4" s="96">
        <v>0</v>
      </c>
      <c r="BF4" s="96">
        <v>1</v>
      </c>
      <c r="BG4" s="96">
        <v>0</v>
      </c>
      <c r="BH4" s="96">
        <v>1</v>
      </c>
      <c r="BI4" s="96">
        <v>0</v>
      </c>
      <c r="BJ4" s="96">
        <v>0</v>
      </c>
      <c r="BK4" s="96">
        <v>0</v>
      </c>
      <c r="BL4" s="96">
        <v>0</v>
      </c>
      <c r="BM4" s="96">
        <v>0</v>
      </c>
      <c r="BN4" s="96">
        <v>1</v>
      </c>
      <c r="BO4" s="96">
        <v>0</v>
      </c>
      <c r="BP4" s="96">
        <v>0</v>
      </c>
      <c r="BQ4" s="96">
        <v>0</v>
      </c>
      <c r="BR4" s="96">
        <v>0</v>
      </c>
      <c r="BS4" s="96">
        <v>0</v>
      </c>
      <c r="BT4" s="96">
        <v>0</v>
      </c>
      <c r="BU4" s="93" t="s">
        <v>424</v>
      </c>
      <c r="BV4" s="93" t="s">
        <v>426</v>
      </c>
      <c r="BW4" s="91">
        <v>221</v>
      </c>
      <c r="BX4" s="91">
        <v>37</v>
      </c>
      <c r="BY4" s="93" t="s">
        <v>193</v>
      </c>
      <c r="BZ4" s="93"/>
      <c r="CA4" s="93"/>
      <c r="CB4" s="93"/>
      <c r="CC4" s="93"/>
      <c r="CD4" s="93"/>
      <c r="CE4" s="93"/>
      <c r="CF4" s="93"/>
      <c r="CG4" s="93" t="s">
        <v>145</v>
      </c>
      <c r="CH4" s="90" t="s">
        <v>424</v>
      </c>
      <c r="CI4" s="90" t="s">
        <v>424</v>
      </c>
      <c r="CJ4" s="90" t="s">
        <v>424</v>
      </c>
      <c r="CK4" s="96">
        <v>16</v>
      </c>
      <c r="CL4" s="96">
        <v>5</v>
      </c>
      <c r="CM4" s="96">
        <v>6</v>
      </c>
      <c r="CN4" s="96">
        <v>5</v>
      </c>
      <c r="CO4" s="96">
        <v>2</v>
      </c>
      <c r="CP4" s="96">
        <v>0</v>
      </c>
    </row>
    <row r="5" spans="1:366" s="99" customFormat="1" ht="75" x14ac:dyDescent="0.25">
      <c r="H5" s="99">
        <v>1</v>
      </c>
      <c r="J5" s="141" t="s">
        <v>390</v>
      </c>
      <c r="K5" s="144" t="s">
        <v>38</v>
      </c>
      <c r="L5" s="145" t="s">
        <v>391</v>
      </c>
      <c r="M5" s="145" t="s">
        <v>39</v>
      </c>
      <c r="N5" s="145" t="s">
        <v>844</v>
      </c>
      <c r="O5" s="96">
        <v>1</v>
      </c>
      <c r="P5" s="110">
        <v>3</v>
      </c>
      <c r="Q5" s="91"/>
      <c r="R5" s="93" t="s">
        <v>193</v>
      </c>
      <c r="S5" s="93" t="s">
        <v>193</v>
      </c>
      <c r="T5" s="145"/>
      <c r="U5" s="145"/>
      <c r="V5" s="145"/>
      <c r="W5" s="93" t="s">
        <v>193</v>
      </c>
      <c r="X5" s="144"/>
      <c r="Y5" s="93" t="s">
        <v>423</v>
      </c>
      <c r="Z5" s="90" t="s">
        <v>145</v>
      </c>
      <c r="AA5" s="96">
        <v>1</v>
      </c>
      <c r="AB5" s="96">
        <v>0</v>
      </c>
      <c r="AC5" s="96">
        <v>0</v>
      </c>
      <c r="AD5" s="96">
        <v>0</v>
      </c>
      <c r="AE5" s="96">
        <v>0</v>
      </c>
      <c r="AF5" s="96">
        <v>0</v>
      </c>
      <c r="AG5" s="96">
        <v>1</v>
      </c>
      <c r="AH5" s="96">
        <v>0</v>
      </c>
      <c r="AI5" s="96">
        <v>0</v>
      </c>
      <c r="AJ5" s="96">
        <v>0</v>
      </c>
      <c r="AK5" s="96">
        <v>0</v>
      </c>
      <c r="AL5" s="96">
        <v>0</v>
      </c>
      <c r="AM5" s="96">
        <v>0</v>
      </c>
      <c r="AN5" s="96">
        <v>0</v>
      </c>
      <c r="AO5" s="96">
        <v>1</v>
      </c>
      <c r="AP5" s="96">
        <v>0</v>
      </c>
      <c r="AQ5" s="96">
        <v>0</v>
      </c>
      <c r="AR5" s="96">
        <v>0</v>
      </c>
      <c r="AS5" s="96">
        <v>0</v>
      </c>
      <c r="AT5" s="96">
        <v>0</v>
      </c>
      <c r="AU5" s="96">
        <v>0</v>
      </c>
      <c r="AV5" s="146">
        <v>0</v>
      </c>
      <c r="AW5" s="147" t="s">
        <v>424</v>
      </c>
      <c r="AX5" s="145" t="s">
        <v>424</v>
      </c>
      <c r="AY5" s="96">
        <v>1</v>
      </c>
      <c r="AZ5" s="96">
        <v>0</v>
      </c>
      <c r="BA5" s="96">
        <v>0</v>
      </c>
      <c r="BB5" s="96">
        <v>0</v>
      </c>
      <c r="BC5" s="96">
        <v>0</v>
      </c>
      <c r="BD5" s="96">
        <v>0</v>
      </c>
      <c r="BE5" s="96">
        <v>4</v>
      </c>
      <c r="BF5" s="96">
        <v>1</v>
      </c>
      <c r="BG5" s="96">
        <v>0</v>
      </c>
      <c r="BH5" s="96">
        <v>0</v>
      </c>
      <c r="BI5" s="96">
        <v>0</v>
      </c>
      <c r="BJ5" s="96">
        <v>1</v>
      </c>
      <c r="BK5" s="96">
        <v>0</v>
      </c>
      <c r="BL5" s="96">
        <v>0</v>
      </c>
      <c r="BM5" s="96">
        <v>0</v>
      </c>
      <c r="BN5" s="96">
        <v>2</v>
      </c>
      <c r="BO5" s="96">
        <v>0</v>
      </c>
      <c r="BP5" s="96">
        <v>0</v>
      </c>
      <c r="BQ5" s="96">
        <v>0</v>
      </c>
      <c r="BR5" s="96">
        <v>0</v>
      </c>
      <c r="BS5" s="96">
        <v>3</v>
      </c>
      <c r="BT5" s="96">
        <v>3</v>
      </c>
      <c r="BU5" s="145" t="s">
        <v>427</v>
      </c>
      <c r="BV5" s="145" t="s">
        <v>424</v>
      </c>
      <c r="BW5" s="91">
        <v>173</v>
      </c>
      <c r="BX5" s="91">
        <v>57</v>
      </c>
      <c r="BY5" s="145"/>
      <c r="BZ5" s="93" t="s">
        <v>193</v>
      </c>
      <c r="CA5" s="93" t="s">
        <v>193</v>
      </c>
      <c r="CB5" s="93" t="s">
        <v>193</v>
      </c>
      <c r="CC5" s="145"/>
      <c r="CD5" s="145"/>
      <c r="CE5" s="145"/>
      <c r="CF5" s="145"/>
      <c r="CG5" s="93" t="s">
        <v>145</v>
      </c>
      <c r="CH5" s="145" t="s">
        <v>424</v>
      </c>
      <c r="CI5" s="145" t="s">
        <v>424</v>
      </c>
      <c r="CJ5" s="145" t="s">
        <v>424</v>
      </c>
      <c r="CK5" s="96">
        <v>3</v>
      </c>
      <c r="CL5" s="96">
        <v>2</v>
      </c>
      <c r="CM5" s="96">
        <v>1</v>
      </c>
      <c r="CN5" s="96">
        <v>1</v>
      </c>
      <c r="CO5" s="96">
        <v>0</v>
      </c>
      <c r="CP5" s="96">
        <v>0</v>
      </c>
    </row>
    <row r="6" spans="1:366" s="94" customFormat="1" ht="30" x14ac:dyDescent="0.25">
      <c r="H6" s="94">
        <v>1</v>
      </c>
      <c r="J6" s="141" t="s">
        <v>390</v>
      </c>
      <c r="K6" s="142" t="s">
        <v>40</v>
      </c>
      <c r="L6" s="141" t="s">
        <v>357</v>
      </c>
      <c r="M6" s="141" t="s">
        <v>358</v>
      </c>
      <c r="N6" s="141" t="s">
        <v>376</v>
      </c>
      <c r="O6" s="96">
        <v>1</v>
      </c>
      <c r="P6" s="110">
        <v>0</v>
      </c>
      <c r="Q6" s="91" t="s">
        <v>193</v>
      </c>
      <c r="R6" s="93"/>
      <c r="S6" s="93"/>
      <c r="T6" s="93"/>
      <c r="U6" s="93"/>
      <c r="V6" s="93"/>
      <c r="W6" s="93"/>
      <c r="X6" s="91"/>
      <c r="Y6" s="93" t="s">
        <v>423</v>
      </c>
      <c r="Z6" s="90" t="s">
        <v>145</v>
      </c>
      <c r="AA6" s="96">
        <v>0</v>
      </c>
      <c r="AB6" s="96">
        <v>0</v>
      </c>
      <c r="AC6" s="96">
        <v>0</v>
      </c>
      <c r="AD6" s="96">
        <v>0</v>
      </c>
      <c r="AE6" s="96">
        <v>0</v>
      </c>
      <c r="AF6" s="96">
        <v>0</v>
      </c>
      <c r="AG6" s="96">
        <v>0</v>
      </c>
      <c r="AH6" s="96">
        <v>0</v>
      </c>
      <c r="AI6" s="96">
        <v>1</v>
      </c>
      <c r="AJ6" s="96">
        <v>1</v>
      </c>
      <c r="AK6" s="96">
        <v>0</v>
      </c>
      <c r="AL6" s="96">
        <v>0</v>
      </c>
      <c r="AM6" s="96">
        <v>0</v>
      </c>
      <c r="AN6" s="96">
        <v>0</v>
      </c>
      <c r="AO6" s="96">
        <v>0</v>
      </c>
      <c r="AP6" s="96">
        <v>0</v>
      </c>
      <c r="AQ6" s="96">
        <v>0</v>
      </c>
      <c r="AR6" s="96">
        <v>1</v>
      </c>
      <c r="AS6" s="96">
        <v>0</v>
      </c>
      <c r="AT6" s="96">
        <v>0</v>
      </c>
      <c r="AU6" s="96">
        <v>0</v>
      </c>
      <c r="AV6" s="146">
        <v>0</v>
      </c>
      <c r="AW6" s="91" t="s">
        <v>424</v>
      </c>
      <c r="AX6" s="93" t="s">
        <v>424</v>
      </c>
      <c r="AY6" s="96">
        <v>0</v>
      </c>
      <c r="AZ6" s="96">
        <v>0</v>
      </c>
      <c r="BA6" s="96">
        <v>0</v>
      </c>
      <c r="BB6" s="96">
        <v>0</v>
      </c>
      <c r="BC6" s="96">
        <v>0</v>
      </c>
      <c r="BD6" s="96">
        <v>0</v>
      </c>
      <c r="BE6" s="96">
        <v>1</v>
      </c>
      <c r="BF6" s="96">
        <v>2</v>
      </c>
      <c r="BG6" s="96">
        <v>0</v>
      </c>
      <c r="BH6" s="96">
        <v>0</v>
      </c>
      <c r="BI6" s="96">
        <v>0</v>
      </c>
      <c r="BJ6" s="96">
        <v>0</v>
      </c>
      <c r="BK6" s="96">
        <v>0</v>
      </c>
      <c r="BL6" s="96">
        <v>0</v>
      </c>
      <c r="BM6" s="96">
        <v>0</v>
      </c>
      <c r="BN6" s="96">
        <v>0</v>
      </c>
      <c r="BO6" s="96">
        <v>0</v>
      </c>
      <c r="BP6" s="96">
        <v>0</v>
      </c>
      <c r="BQ6" s="96">
        <v>0</v>
      </c>
      <c r="BR6" s="96">
        <v>0</v>
      </c>
      <c r="BS6" s="96">
        <v>0</v>
      </c>
      <c r="BT6" s="96">
        <v>0</v>
      </c>
      <c r="BU6" s="93" t="s">
        <v>424</v>
      </c>
      <c r="BV6" s="93" t="s">
        <v>424</v>
      </c>
      <c r="BW6" s="91">
        <v>63</v>
      </c>
      <c r="BX6" s="91">
        <v>10</v>
      </c>
      <c r="BY6" s="93"/>
      <c r="BZ6" s="93" t="s">
        <v>193</v>
      </c>
      <c r="CA6" s="93"/>
      <c r="CB6" s="93"/>
      <c r="CC6" s="93"/>
      <c r="CD6" s="93" t="s">
        <v>193</v>
      </c>
      <c r="CE6" s="93"/>
      <c r="CF6" s="93"/>
      <c r="CG6" s="93" t="s">
        <v>145</v>
      </c>
      <c r="CH6" s="93" t="s">
        <v>424</v>
      </c>
      <c r="CI6" s="93" t="s">
        <v>424</v>
      </c>
      <c r="CJ6" s="93" t="s">
        <v>424</v>
      </c>
      <c r="CK6" s="96">
        <v>5</v>
      </c>
      <c r="CL6" s="96">
        <v>0</v>
      </c>
      <c r="CM6" s="96">
        <v>0</v>
      </c>
      <c r="CN6" s="96">
        <v>0</v>
      </c>
      <c r="CO6" s="96">
        <v>1</v>
      </c>
      <c r="CP6" s="96">
        <v>0</v>
      </c>
    </row>
    <row r="7" spans="1:366" s="82" customFormat="1" x14ac:dyDescent="0.25">
      <c r="D7" s="82">
        <v>1</v>
      </c>
      <c r="J7" s="115" t="s">
        <v>390</v>
      </c>
      <c r="K7" s="114" t="s">
        <v>41</v>
      </c>
      <c r="L7" s="115" t="s">
        <v>337</v>
      </c>
      <c r="M7" s="115" t="s">
        <v>42</v>
      </c>
      <c r="N7" s="115" t="s">
        <v>338</v>
      </c>
      <c r="O7" s="89">
        <v>1</v>
      </c>
      <c r="P7" s="105">
        <v>4</v>
      </c>
      <c r="Q7" s="85"/>
      <c r="R7" s="86"/>
      <c r="S7" s="86"/>
      <c r="T7" s="86"/>
      <c r="U7" s="86"/>
      <c r="V7" s="86"/>
      <c r="W7" s="86" t="s">
        <v>193</v>
      </c>
      <c r="X7" s="85"/>
      <c r="Y7" s="86" t="s">
        <v>423</v>
      </c>
      <c r="Z7" s="88" t="s">
        <v>423</v>
      </c>
      <c r="AA7" s="89" t="s">
        <v>424</v>
      </c>
      <c r="AB7" s="89" t="s">
        <v>424</v>
      </c>
      <c r="AC7" s="89" t="s">
        <v>424</v>
      </c>
      <c r="AD7" s="89" t="s">
        <v>424</v>
      </c>
      <c r="AE7" s="89" t="s">
        <v>424</v>
      </c>
      <c r="AF7" s="89" t="s">
        <v>424</v>
      </c>
      <c r="AG7" s="89" t="s">
        <v>424</v>
      </c>
      <c r="AH7" s="89" t="s">
        <v>424</v>
      </c>
      <c r="AI7" s="89" t="s">
        <v>424</v>
      </c>
      <c r="AJ7" s="89" t="s">
        <v>424</v>
      </c>
      <c r="AK7" s="89" t="s">
        <v>424</v>
      </c>
      <c r="AL7" s="89" t="s">
        <v>424</v>
      </c>
      <c r="AM7" s="89" t="s">
        <v>424</v>
      </c>
      <c r="AN7" s="89" t="s">
        <v>424</v>
      </c>
      <c r="AO7" s="89" t="s">
        <v>424</v>
      </c>
      <c r="AP7" s="89" t="s">
        <v>424</v>
      </c>
      <c r="AQ7" s="89" t="s">
        <v>424</v>
      </c>
      <c r="AR7" s="89" t="s">
        <v>424</v>
      </c>
      <c r="AS7" s="89" t="s">
        <v>424</v>
      </c>
      <c r="AT7" s="89" t="s">
        <v>424</v>
      </c>
      <c r="AU7" s="89" t="s">
        <v>424</v>
      </c>
      <c r="AV7" s="111" t="s">
        <v>424</v>
      </c>
      <c r="AW7" s="85" t="s">
        <v>424</v>
      </c>
      <c r="AX7" s="86" t="s">
        <v>424</v>
      </c>
      <c r="AY7" s="89">
        <v>0</v>
      </c>
      <c r="AZ7" s="89">
        <v>0</v>
      </c>
      <c r="BA7" s="89">
        <v>0</v>
      </c>
      <c r="BB7" s="89">
        <v>0</v>
      </c>
      <c r="BC7" s="89">
        <v>0</v>
      </c>
      <c r="BD7" s="89">
        <v>0</v>
      </c>
      <c r="BE7" s="89">
        <v>0</v>
      </c>
      <c r="BF7" s="89">
        <v>1</v>
      </c>
      <c r="BG7" s="89">
        <v>1</v>
      </c>
      <c r="BH7" s="89">
        <v>0</v>
      </c>
      <c r="BI7" s="89">
        <v>0</v>
      </c>
      <c r="BJ7" s="89">
        <v>0</v>
      </c>
      <c r="BK7" s="89">
        <v>0</v>
      </c>
      <c r="BL7" s="89">
        <v>0</v>
      </c>
      <c r="BM7" s="89">
        <v>0</v>
      </c>
      <c r="BN7" s="89">
        <v>0</v>
      </c>
      <c r="BO7" s="89">
        <v>0</v>
      </c>
      <c r="BP7" s="89">
        <v>1</v>
      </c>
      <c r="BQ7" s="89">
        <v>0</v>
      </c>
      <c r="BR7" s="89">
        <v>0</v>
      </c>
      <c r="BS7" s="89">
        <v>0</v>
      </c>
      <c r="BT7" s="89">
        <v>0</v>
      </c>
      <c r="BU7" s="86" t="s">
        <v>424</v>
      </c>
      <c r="BV7" s="86" t="s">
        <v>424</v>
      </c>
      <c r="BW7" s="85">
        <v>157</v>
      </c>
      <c r="BX7" s="85">
        <v>14</v>
      </c>
      <c r="BY7" s="86"/>
      <c r="BZ7" s="86"/>
      <c r="CA7" s="86"/>
      <c r="CB7" s="86"/>
      <c r="CC7" s="86"/>
      <c r="CD7" s="86" t="s">
        <v>193</v>
      </c>
      <c r="CE7" s="86"/>
      <c r="CF7" s="86"/>
      <c r="CG7" s="86" t="s">
        <v>145</v>
      </c>
      <c r="CH7" s="86" t="s">
        <v>424</v>
      </c>
      <c r="CI7" s="86" t="s">
        <v>424</v>
      </c>
      <c r="CJ7" s="86" t="s">
        <v>424</v>
      </c>
      <c r="CK7" s="89">
        <v>10</v>
      </c>
      <c r="CL7" s="89">
        <v>1</v>
      </c>
      <c r="CM7" s="89">
        <v>3</v>
      </c>
      <c r="CN7" s="89">
        <v>2</v>
      </c>
      <c r="CO7" s="89">
        <v>1</v>
      </c>
      <c r="CP7" s="89">
        <v>0</v>
      </c>
    </row>
    <row r="8" spans="1:366" s="103" customFormat="1" ht="60" x14ac:dyDescent="0.25">
      <c r="C8" s="103">
        <v>1</v>
      </c>
      <c r="D8" s="103">
        <v>1</v>
      </c>
      <c r="F8" s="103">
        <v>2</v>
      </c>
      <c r="G8" s="103">
        <v>2</v>
      </c>
      <c r="H8" s="103">
        <v>2</v>
      </c>
      <c r="J8" s="217" t="s">
        <v>390</v>
      </c>
      <c r="K8" s="218" t="s">
        <v>43</v>
      </c>
      <c r="L8" s="218" t="s">
        <v>44</v>
      </c>
      <c r="M8" s="218" t="s">
        <v>45</v>
      </c>
      <c r="N8" s="219" t="s">
        <v>315</v>
      </c>
      <c r="O8" s="105">
        <v>1</v>
      </c>
      <c r="P8" s="222">
        <v>5</v>
      </c>
      <c r="Q8" s="105"/>
      <c r="R8" s="105"/>
      <c r="S8" s="105"/>
      <c r="T8" s="105"/>
      <c r="U8" s="105"/>
      <c r="V8" s="105"/>
      <c r="W8" s="105" t="s">
        <v>193</v>
      </c>
      <c r="X8" s="105"/>
      <c r="Y8" s="105" t="s">
        <v>423</v>
      </c>
      <c r="Z8" s="105" t="s">
        <v>145</v>
      </c>
      <c r="AA8" s="105"/>
      <c r="AB8" s="105"/>
      <c r="AC8" s="105"/>
      <c r="AD8" s="105"/>
      <c r="AE8" s="105"/>
      <c r="AF8" s="105"/>
      <c r="AG8" s="105">
        <v>1</v>
      </c>
      <c r="AH8" s="105"/>
      <c r="AI8" s="105">
        <v>1</v>
      </c>
      <c r="AJ8" s="105">
        <v>2</v>
      </c>
      <c r="AK8" s="105"/>
      <c r="AL8" s="105">
        <v>1</v>
      </c>
      <c r="AM8" s="105"/>
      <c r="AN8" s="105"/>
      <c r="AO8" s="105"/>
      <c r="AP8" s="105"/>
      <c r="AQ8" s="105"/>
      <c r="AR8" s="105"/>
      <c r="AS8" s="105"/>
      <c r="AT8" s="105"/>
      <c r="AU8" s="105"/>
      <c r="AV8" s="118"/>
      <c r="AW8" s="105"/>
      <c r="AX8" s="106" t="s">
        <v>453</v>
      </c>
      <c r="AY8" s="105">
        <v>1</v>
      </c>
      <c r="AZ8" s="105"/>
      <c r="BA8" s="105"/>
      <c r="BB8" s="105"/>
      <c r="BC8" s="105"/>
      <c r="BD8" s="105"/>
      <c r="BE8" s="105"/>
      <c r="BF8" s="105">
        <v>1</v>
      </c>
      <c r="BG8" s="105"/>
      <c r="BH8" s="105"/>
      <c r="BI8" s="105"/>
      <c r="BJ8" s="105"/>
      <c r="BK8" s="105"/>
      <c r="BL8" s="105"/>
      <c r="BM8" s="105"/>
      <c r="BN8" s="105">
        <v>1</v>
      </c>
      <c r="BO8" s="105"/>
      <c r="BP8" s="105"/>
      <c r="BQ8" s="105"/>
      <c r="BR8" s="105"/>
      <c r="BS8" s="105"/>
      <c r="BT8" s="105"/>
      <c r="BU8" s="105"/>
      <c r="BV8" s="106"/>
      <c r="BW8" s="105">
        <v>243</v>
      </c>
      <c r="BX8" s="105">
        <v>44</v>
      </c>
      <c r="BY8" s="106"/>
      <c r="BZ8" s="106" t="s">
        <v>193</v>
      </c>
      <c r="CA8" s="106" t="s">
        <v>193</v>
      </c>
      <c r="CB8" s="106" t="s">
        <v>193</v>
      </c>
      <c r="CC8" s="106"/>
      <c r="CD8" s="105"/>
      <c r="CE8" s="105"/>
      <c r="CF8" s="105"/>
      <c r="CG8" s="105" t="s">
        <v>145</v>
      </c>
      <c r="CH8" s="105"/>
      <c r="CI8" s="105"/>
      <c r="CJ8" s="105"/>
      <c r="CK8" s="119">
        <v>4.2</v>
      </c>
      <c r="CL8" s="119">
        <v>2</v>
      </c>
      <c r="CM8" s="119">
        <v>0.3</v>
      </c>
      <c r="CN8" s="119">
        <v>0</v>
      </c>
      <c r="CO8" s="119">
        <v>1</v>
      </c>
      <c r="CP8" s="119">
        <v>0</v>
      </c>
    </row>
    <row r="9" spans="1:366" s="103" customFormat="1" x14ac:dyDescent="0.25">
      <c r="C9" s="103">
        <v>1</v>
      </c>
      <c r="D9" s="103">
        <v>1</v>
      </c>
      <c r="F9" s="103">
        <v>1</v>
      </c>
      <c r="G9" s="103">
        <v>1</v>
      </c>
      <c r="J9" s="218"/>
      <c r="K9" s="218"/>
      <c r="L9" s="218"/>
      <c r="M9" s="218"/>
      <c r="N9" s="219"/>
      <c r="O9" s="105">
        <v>6</v>
      </c>
      <c r="P9" s="224"/>
      <c r="Q9" s="105"/>
      <c r="R9" s="105"/>
      <c r="S9" s="105"/>
      <c r="T9" s="105"/>
      <c r="U9" s="105"/>
      <c r="V9" s="105"/>
      <c r="W9" s="105"/>
      <c r="X9" s="105"/>
      <c r="Y9" s="105"/>
      <c r="Z9" s="105"/>
      <c r="AA9" s="105"/>
      <c r="AB9" s="105"/>
      <c r="AC9" s="105"/>
      <c r="AD9" s="105"/>
      <c r="AE9" s="105"/>
      <c r="AF9" s="105"/>
      <c r="AG9" s="105"/>
      <c r="AH9" s="105"/>
      <c r="AI9" s="105"/>
      <c r="AJ9" s="105"/>
      <c r="AK9" s="105"/>
      <c r="AL9" s="105"/>
      <c r="AM9" s="105"/>
      <c r="AN9" s="105"/>
      <c r="AO9" s="105"/>
      <c r="AP9" s="105"/>
      <c r="AQ9" s="105"/>
      <c r="AR9" s="105"/>
      <c r="AS9" s="105"/>
      <c r="AT9" s="105"/>
      <c r="AU9" s="105"/>
      <c r="AV9" s="118"/>
      <c r="AW9" s="105"/>
      <c r="AX9" s="105"/>
      <c r="AY9" s="105"/>
      <c r="AZ9" s="105"/>
      <c r="BA9" s="105"/>
      <c r="BB9" s="105"/>
      <c r="BC9" s="105"/>
      <c r="BD9" s="105"/>
      <c r="BE9" s="105">
        <v>1</v>
      </c>
      <c r="BF9" s="105"/>
      <c r="BG9" s="105"/>
      <c r="BH9" s="105"/>
      <c r="BI9" s="105"/>
      <c r="BJ9" s="105"/>
      <c r="BK9" s="105"/>
      <c r="BL9" s="105"/>
      <c r="BM9" s="105"/>
      <c r="BN9" s="105"/>
      <c r="BO9" s="105"/>
      <c r="BP9" s="105"/>
      <c r="BQ9" s="105"/>
      <c r="BR9" s="105"/>
      <c r="BS9" s="105">
        <v>1</v>
      </c>
      <c r="BT9" s="105"/>
      <c r="BU9" s="105"/>
      <c r="BV9" s="105"/>
      <c r="BW9" s="105"/>
      <c r="BX9" s="105"/>
      <c r="BY9" s="106"/>
      <c r="BZ9" s="106"/>
      <c r="CA9" s="106"/>
      <c r="CB9" s="106"/>
      <c r="CC9" s="106"/>
      <c r="CD9" s="105"/>
      <c r="CE9" s="105"/>
      <c r="CF9" s="105"/>
      <c r="CG9" s="105"/>
      <c r="CH9" s="105"/>
      <c r="CI9" s="105"/>
      <c r="CJ9" s="105"/>
      <c r="CK9" s="105"/>
      <c r="CL9" s="105"/>
      <c r="CM9" s="105"/>
      <c r="CN9" s="105"/>
      <c r="CO9" s="105"/>
      <c r="CP9" s="105"/>
    </row>
    <row r="10" spans="1:366" s="82" customFormat="1" x14ac:dyDescent="0.25">
      <c r="C10" s="82">
        <v>2</v>
      </c>
      <c r="D10" s="82">
        <v>2</v>
      </c>
      <c r="F10" s="82">
        <v>1</v>
      </c>
      <c r="J10" s="115" t="s">
        <v>390</v>
      </c>
      <c r="K10" s="114" t="s">
        <v>46</v>
      </c>
      <c r="L10" s="115" t="s">
        <v>346</v>
      </c>
      <c r="M10" s="49" t="s">
        <v>347</v>
      </c>
      <c r="N10" s="115" t="s">
        <v>348</v>
      </c>
      <c r="O10" s="89">
        <v>1</v>
      </c>
      <c r="P10" s="105">
        <v>3</v>
      </c>
      <c r="Q10" s="85"/>
      <c r="R10" s="86"/>
      <c r="S10" s="86"/>
      <c r="T10" s="86"/>
      <c r="U10" s="86"/>
      <c r="V10" s="86"/>
      <c r="W10" s="86" t="s">
        <v>193</v>
      </c>
      <c r="X10" s="85"/>
      <c r="Y10" s="86" t="s">
        <v>423</v>
      </c>
      <c r="Z10" s="86" t="s">
        <v>145</v>
      </c>
      <c r="AA10" s="86">
        <v>0</v>
      </c>
      <c r="AB10" s="86">
        <v>0</v>
      </c>
      <c r="AC10" s="86">
        <v>0</v>
      </c>
      <c r="AD10" s="86">
        <v>0</v>
      </c>
      <c r="AE10" s="86">
        <v>0</v>
      </c>
      <c r="AF10" s="86">
        <v>0</v>
      </c>
      <c r="AG10" s="86">
        <v>1</v>
      </c>
      <c r="AH10" s="86">
        <v>0</v>
      </c>
      <c r="AI10" s="86">
        <v>0</v>
      </c>
      <c r="AJ10" s="86">
        <v>0</v>
      </c>
      <c r="AK10" s="86">
        <v>0</v>
      </c>
      <c r="AL10" s="86">
        <v>0</v>
      </c>
      <c r="AM10" s="86">
        <v>0</v>
      </c>
      <c r="AN10" s="86">
        <v>0</v>
      </c>
      <c r="AO10" s="86">
        <v>0</v>
      </c>
      <c r="AP10" s="86">
        <v>0</v>
      </c>
      <c r="AQ10" s="86">
        <v>0</v>
      </c>
      <c r="AR10" s="86">
        <v>0</v>
      </c>
      <c r="AS10" s="86">
        <v>0</v>
      </c>
      <c r="AT10" s="86">
        <v>0</v>
      </c>
      <c r="AU10" s="86">
        <v>0</v>
      </c>
      <c r="AV10" s="112">
        <v>0</v>
      </c>
      <c r="AW10" s="85" t="s">
        <v>424</v>
      </c>
      <c r="AX10" s="85" t="s">
        <v>428</v>
      </c>
      <c r="AY10" s="89">
        <v>0</v>
      </c>
      <c r="AZ10" s="89">
        <v>0</v>
      </c>
      <c r="BA10" s="89">
        <v>0</v>
      </c>
      <c r="BB10" s="89">
        <v>0</v>
      </c>
      <c r="BC10" s="89">
        <v>0</v>
      </c>
      <c r="BD10" s="89">
        <v>0</v>
      </c>
      <c r="BE10" s="89">
        <v>0</v>
      </c>
      <c r="BF10" s="89">
        <v>0</v>
      </c>
      <c r="BG10" s="89">
        <v>0</v>
      </c>
      <c r="BH10" s="89">
        <v>0</v>
      </c>
      <c r="BI10" s="89">
        <v>0</v>
      </c>
      <c r="BJ10" s="89">
        <v>0</v>
      </c>
      <c r="BK10" s="89">
        <v>0</v>
      </c>
      <c r="BL10" s="89">
        <v>0</v>
      </c>
      <c r="BM10" s="89">
        <v>0</v>
      </c>
      <c r="BN10" s="89">
        <v>0</v>
      </c>
      <c r="BO10" s="89">
        <v>0</v>
      </c>
      <c r="BP10" s="89">
        <v>0</v>
      </c>
      <c r="BQ10" s="89">
        <v>0</v>
      </c>
      <c r="BR10" s="89">
        <v>0</v>
      </c>
      <c r="BS10" s="89">
        <v>0</v>
      </c>
      <c r="BT10" s="89">
        <v>0</v>
      </c>
      <c r="BU10" s="85" t="s">
        <v>424</v>
      </c>
      <c r="BV10" s="85" t="s">
        <v>424</v>
      </c>
      <c r="BW10" s="85">
        <v>47</v>
      </c>
      <c r="BX10" s="85">
        <v>2</v>
      </c>
      <c r="BY10" s="86"/>
      <c r="BZ10" s="86" t="s">
        <v>193</v>
      </c>
      <c r="CA10" s="86"/>
      <c r="CB10" s="86"/>
      <c r="CC10" s="86"/>
      <c r="CD10" s="86"/>
      <c r="CE10" s="86"/>
      <c r="CF10" s="86"/>
      <c r="CG10" s="85" t="s">
        <v>145</v>
      </c>
      <c r="CH10" s="86" t="s">
        <v>424</v>
      </c>
      <c r="CI10" s="86" t="s">
        <v>424</v>
      </c>
      <c r="CJ10" s="86" t="s">
        <v>424</v>
      </c>
      <c r="CK10" s="89">
        <v>2</v>
      </c>
      <c r="CL10" s="89">
        <v>1</v>
      </c>
      <c r="CM10" s="89">
        <v>2</v>
      </c>
      <c r="CN10" s="89">
        <v>0</v>
      </c>
      <c r="CO10" s="89">
        <v>0</v>
      </c>
      <c r="CP10" s="89">
        <v>0</v>
      </c>
    </row>
    <row r="11" spans="1:366" s="73" customFormat="1" x14ac:dyDescent="0.25">
      <c r="A11" s="59"/>
      <c r="B11" s="59"/>
      <c r="C11" s="59"/>
      <c r="D11" s="59">
        <v>1</v>
      </c>
      <c r="E11" s="59"/>
      <c r="F11" s="59"/>
      <c r="G11" s="59"/>
      <c r="H11" s="59"/>
      <c r="J11" s="74"/>
      <c r="K11" s="75" t="s">
        <v>47</v>
      </c>
      <c r="L11" s="74"/>
      <c r="M11" s="74"/>
      <c r="N11" s="74"/>
      <c r="O11" s="58"/>
      <c r="P11" s="155"/>
      <c r="Q11" s="58"/>
      <c r="R11" s="58"/>
      <c r="S11" s="58"/>
      <c r="T11" s="58"/>
      <c r="U11" s="58"/>
      <c r="V11" s="58"/>
      <c r="W11" s="58"/>
      <c r="X11" s="58"/>
      <c r="Y11" s="58"/>
      <c r="Z11" s="58"/>
      <c r="AA11" s="58"/>
      <c r="AB11" s="58"/>
      <c r="AC11" s="58"/>
      <c r="AD11" s="58"/>
      <c r="AE11" s="58"/>
      <c r="AF11" s="58"/>
      <c r="AG11" s="58"/>
      <c r="AH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58"/>
      <c r="BW11" s="58"/>
      <c r="BX11" s="58"/>
      <c r="BY11" s="58"/>
      <c r="BZ11" s="58"/>
      <c r="CA11" s="58"/>
      <c r="CB11" s="58"/>
      <c r="CC11" s="58"/>
      <c r="CD11" s="58"/>
      <c r="CE11" s="58"/>
      <c r="CF11" s="58"/>
      <c r="CG11" s="58"/>
      <c r="CH11" s="58"/>
      <c r="CI11" s="58"/>
      <c r="CJ11" s="58"/>
      <c r="CK11" s="58"/>
      <c r="CL11" s="58"/>
      <c r="CM11" s="58"/>
      <c r="CN11" s="58"/>
      <c r="CO11" s="58"/>
      <c r="CP11" s="58"/>
    </row>
    <row r="12" spans="1:366" s="82" customFormat="1" x14ac:dyDescent="0.25">
      <c r="G12" s="82">
        <v>1</v>
      </c>
      <c r="J12" s="115" t="s">
        <v>390</v>
      </c>
      <c r="K12" s="114" t="s">
        <v>48</v>
      </c>
      <c r="L12" s="115" t="s">
        <v>49</v>
      </c>
      <c r="M12" s="115" t="s">
        <v>50</v>
      </c>
      <c r="N12" s="115" t="s">
        <v>392</v>
      </c>
      <c r="O12" s="89">
        <v>2.1</v>
      </c>
      <c r="P12" s="105">
        <v>2</v>
      </c>
      <c r="Q12" s="85"/>
      <c r="R12" s="86"/>
      <c r="S12" s="86" t="s">
        <v>193</v>
      </c>
      <c r="T12" s="86"/>
      <c r="U12" s="86"/>
      <c r="V12" s="86" t="s">
        <v>193</v>
      </c>
      <c r="W12" s="86" t="s">
        <v>193</v>
      </c>
      <c r="X12" s="86"/>
      <c r="Y12" s="86" t="s">
        <v>423</v>
      </c>
      <c r="Z12" s="88" t="s">
        <v>145</v>
      </c>
      <c r="AA12" s="89">
        <v>2</v>
      </c>
      <c r="AB12" s="89">
        <v>0</v>
      </c>
      <c r="AC12" s="89">
        <v>0</v>
      </c>
      <c r="AD12" s="89">
        <v>0</v>
      </c>
      <c r="AE12" s="89">
        <v>0</v>
      </c>
      <c r="AF12" s="89">
        <v>0</v>
      </c>
      <c r="AG12" s="89">
        <v>5</v>
      </c>
      <c r="AH12" s="89">
        <v>0</v>
      </c>
      <c r="AI12" s="89">
        <v>0</v>
      </c>
      <c r="AJ12" s="89">
        <v>0</v>
      </c>
      <c r="AK12" s="89">
        <v>0</v>
      </c>
      <c r="AL12" s="89">
        <v>0</v>
      </c>
      <c r="AM12" s="89">
        <v>0</v>
      </c>
      <c r="AN12" s="89">
        <v>0</v>
      </c>
      <c r="AO12" s="89">
        <v>0</v>
      </c>
      <c r="AP12" s="89">
        <v>0</v>
      </c>
      <c r="AQ12" s="89">
        <v>0</v>
      </c>
      <c r="AR12" s="89">
        <v>0</v>
      </c>
      <c r="AS12" s="89">
        <v>0</v>
      </c>
      <c r="AT12" s="89">
        <v>0</v>
      </c>
      <c r="AU12" s="89">
        <v>0</v>
      </c>
      <c r="AV12" s="108">
        <v>0</v>
      </c>
      <c r="AW12" s="85" t="s">
        <v>424</v>
      </c>
      <c r="AX12" s="86" t="s">
        <v>424</v>
      </c>
      <c r="AY12" s="89">
        <v>7</v>
      </c>
      <c r="AZ12" s="89">
        <v>0</v>
      </c>
      <c r="BA12" s="89">
        <v>0</v>
      </c>
      <c r="BB12" s="89">
        <v>0</v>
      </c>
      <c r="BC12" s="89">
        <v>0</v>
      </c>
      <c r="BD12" s="89">
        <v>0</v>
      </c>
      <c r="BE12" s="89">
        <v>6</v>
      </c>
      <c r="BF12" s="89">
        <v>0</v>
      </c>
      <c r="BG12" s="89">
        <v>0</v>
      </c>
      <c r="BH12" s="89">
        <v>1</v>
      </c>
      <c r="BI12" s="89">
        <v>0</v>
      </c>
      <c r="BJ12" s="89">
        <v>0</v>
      </c>
      <c r="BK12" s="89">
        <v>0</v>
      </c>
      <c r="BL12" s="89">
        <v>0</v>
      </c>
      <c r="BM12" s="89">
        <v>0</v>
      </c>
      <c r="BN12" s="89">
        <v>0</v>
      </c>
      <c r="BO12" s="89">
        <v>0</v>
      </c>
      <c r="BP12" s="89">
        <v>0</v>
      </c>
      <c r="BQ12" s="89">
        <v>0</v>
      </c>
      <c r="BR12" s="89">
        <v>0</v>
      </c>
      <c r="BS12" s="89">
        <v>0</v>
      </c>
      <c r="BT12" s="89">
        <v>0</v>
      </c>
      <c r="BU12" s="86" t="s">
        <v>424</v>
      </c>
      <c r="BV12" s="86" t="s">
        <v>424</v>
      </c>
      <c r="BW12" s="85">
        <v>888</v>
      </c>
      <c r="BX12" s="85">
        <v>56</v>
      </c>
      <c r="BY12" s="86"/>
      <c r="BZ12" s="86" t="s">
        <v>193</v>
      </c>
      <c r="CA12" s="86"/>
      <c r="CB12" s="86" t="s">
        <v>193</v>
      </c>
      <c r="CC12" s="86"/>
      <c r="CD12" s="86"/>
      <c r="CE12" s="86"/>
      <c r="CF12" s="86"/>
      <c r="CG12" s="86" t="s">
        <v>145</v>
      </c>
      <c r="CH12" s="86" t="s">
        <v>424</v>
      </c>
      <c r="CI12" s="86" t="s">
        <v>424</v>
      </c>
      <c r="CJ12" s="86" t="s">
        <v>424</v>
      </c>
      <c r="CK12" s="89">
        <v>28</v>
      </c>
      <c r="CL12" s="89">
        <v>4</v>
      </c>
      <c r="CM12" s="89">
        <v>28</v>
      </c>
      <c r="CN12" s="89">
        <v>4</v>
      </c>
      <c r="CO12" s="89">
        <v>0</v>
      </c>
      <c r="CP12" s="89">
        <v>0</v>
      </c>
    </row>
    <row r="13" spans="1:366" s="94" customFormat="1" ht="270" x14ac:dyDescent="0.25">
      <c r="D13" s="94">
        <v>3</v>
      </c>
      <c r="G13" s="94">
        <v>1</v>
      </c>
      <c r="H13" s="94">
        <v>2</v>
      </c>
      <c r="J13" s="141" t="s">
        <v>390</v>
      </c>
      <c r="K13" s="127" t="s">
        <v>51</v>
      </c>
      <c r="L13" s="126" t="s">
        <v>368</v>
      </c>
      <c r="M13" s="126" t="s">
        <v>237</v>
      </c>
      <c r="N13" s="126" t="s">
        <v>369</v>
      </c>
      <c r="O13" s="90">
        <v>2.1</v>
      </c>
      <c r="P13" s="110">
        <v>4</v>
      </c>
      <c r="Q13" s="91"/>
      <c r="R13" s="93"/>
      <c r="S13" s="93"/>
      <c r="T13" s="93"/>
      <c r="U13" s="93"/>
      <c r="V13" s="93"/>
      <c r="W13" s="93" t="s">
        <v>193</v>
      </c>
      <c r="X13" s="93"/>
      <c r="Y13" s="93" t="s">
        <v>423</v>
      </c>
      <c r="Z13" s="90" t="s">
        <v>145</v>
      </c>
      <c r="AA13" s="96">
        <v>5</v>
      </c>
      <c r="AB13" s="96">
        <v>0</v>
      </c>
      <c r="AC13" s="96">
        <v>1</v>
      </c>
      <c r="AD13" s="96">
        <v>0</v>
      </c>
      <c r="AE13" s="96">
        <v>0</v>
      </c>
      <c r="AF13" s="96">
        <v>0</v>
      </c>
      <c r="AG13" s="96">
        <v>0</v>
      </c>
      <c r="AH13" s="96">
        <v>0</v>
      </c>
      <c r="AI13" s="96">
        <v>3</v>
      </c>
      <c r="AJ13" s="96">
        <v>0</v>
      </c>
      <c r="AK13" s="96">
        <v>0</v>
      </c>
      <c r="AL13" s="96">
        <v>0</v>
      </c>
      <c r="AM13" s="96">
        <v>0</v>
      </c>
      <c r="AN13" s="96">
        <v>0</v>
      </c>
      <c r="AO13" s="96">
        <v>0</v>
      </c>
      <c r="AP13" s="96">
        <v>0</v>
      </c>
      <c r="AQ13" s="96">
        <v>0</v>
      </c>
      <c r="AR13" s="96">
        <v>0</v>
      </c>
      <c r="AS13" s="96">
        <v>0</v>
      </c>
      <c r="AT13" s="96">
        <v>0</v>
      </c>
      <c r="AU13" s="96">
        <v>2</v>
      </c>
      <c r="AV13" s="96">
        <v>0</v>
      </c>
      <c r="AW13" s="90" t="s">
        <v>424</v>
      </c>
      <c r="AX13" s="93" t="s">
        <v>861</v>
      </c>
      <c r="AY13" s="96">
        <v>13</v>
      </c>
      <c r="AZ13" s="96">
        <v>0</v>
      </c>
      <c r="BA13" s="96">
        <v>0</v>
      </c>
      <c r="BB13" s="96">
        <v>0</v>
      </c>
      <c r="BC13" s="96">
        <v>4</v>
      </c>
      <c r="BD13" s="96">
        <v>0</v>
      </c>
      <c r="BE13" s="96">
        <v>2</v>
      </c>
      <c r="BF13" s="96">
        <v>0</v>
      </c>
      <c r="BG13" s="96">
        <v>6</v>
      </c>
      <c r="BH13" s="96">
        <v>2</v>
      </c>
      <c r="BI13" s="96">
        <v>4</v>
      </c>
      <c r="BJ13" s="96">
        <v>1</v>
      </c>
      <c r="BK13" s="96">
        <v>0</v>
      </c>
      <c r="BL13" s="96">
        <v>0</v>
      </c>
      <c r="BM13" s="96">
        <v>0</v>
      </c>
      <c r="BN13" s="96">
        <v>11</v>
      </c>
      <c r="BO13" s="96">
        <v>0</v>
      </c>
      <c r="BP13" s="96">
        <v>0</v>
      </c>
      <c r="BQ13" s="96">
        <v>0</v>
      </c>
      <c r="BR13" s="96">
        <v>0</v>
      </c>
      <c r="BS13" s="96">
        <v>3</v>
      </c>
      <c r="BT13" s="96">
        <v>1</v>
      </c>
      <c r="BU13" s="93" t="s">
        <v>429</v>
      </c>
      <c r="BV13" s="93" t="s">
        <v>862</v>
      </c>
      <c r="BW13" s="91">
        <v>961</v>
      </c>
      <c r="BX13" s="91">
        <v>27</v>
      </c>
      <c r="BY13" s="93"/>
      <c r="BZ13" s="93" t="s">
        <v>193</v>
      </c>
      <c r="CA13" s="93"/>
      <c r="CB13" s="93" t="s">
        <v>193</v>
      </c>
      <c r="CC13" s="93"/>
      <c r="CD13" s="93"/>
      <c r="CE13" s="93"/>
      <c r="CF13" s="93" t="s">
        <v>449</v>
      </c>
      <c r="CG13" s="93" t="s">
        <v>423</v>
      </c>
      <c r="CH13" s="96">
        <v>1107</v>
      </c>
      <c r="CI13" s="96">
        <v>979</v>
      </c>
      <c r="CJ13" s="96">
        <v>668</v>
      </c>
      <c r="CK13" s="93">
        <v>140</v>
      </c>
      <c r="CL13" s="96">
        <v>6</v>
      </c>
      <c r="CM13" s="96">
        <v>133</v>
      </c>
      <c r="CN13" s="96">
        <v>0</v>
      </c>
      <c r="CO13" s="96">
        <v>0</v>
      </c>
      <c r="CP13" s="96">
        <v>0</v>
      </c>
    </row>
    <row r="14" spans="1:366" s="82" customFormat="1" ht="30" x14ac:dyDescent="0.25">
      <c r="C14" s="83">
        <v>43966.588194444441</v>
      </c>
      <c r="D14" s="83">
        <v>43966.592141203706</v>
      </c>
      <c r="J14" s="115" t="s">
        <v>390</v>
      </c>
      <c r="K14" s="114" t="s">
        <v>52</v>
      </c>
      <c r="L14" s="115" t="s">
        <v>316</v>
      </c>
      <c r="M14" s="115" t="s">
        <v>317</v>
      </c>
      <c r="N14" s="115" t="s">
        <v>349</v>
      </c>
      <c r="O14" s="89">
        <v>2.1</v>
      </c>
      <c r="P14" s="105">
        <v>3</v>
      </c>
      <c r="Q14" s="85"/>
      <c r="R14" s="86"/>
      <c r="S14" s="86"/>
      <c r="T14" s="86"/>
      <c r="U14" s="86"/>
      <c r="V14" s="86"/>
      <c r="W14" s="86" t="s">
        <v>193</v>
      </c>
      <c r="X14" s="86"/>
      <c r="Y14" s="86" t="s">
        <v>423</v>
      </c>
      <c r="Z14" s="88" t="s">
        <v>145</v>
      </c>
      <c r="AA14" s="89">
        <v>0</v>
      </c>
      <c r="AB14" s="89">
        <v>0</v>
      </c>
      <c r="AC14" s="89">
        <v>0</v>
      </c>
      <c r="AD14" s="89">
        <v>0</v>
      </c>
      <c r="AE14" s="89">
        <v>0</v>
      </c>
      <c r="AF14" s="89">
        <v>0</v>
      </c>
      <c r="AG14" s="89">
        <v>0</v>
      </c>
      <c r="AH14" s="89">
        <v>0</v>
      </c>
      <c r="AI14" s="89">
        <v>0</v>
      </c>
      <c r="AJ14" s="89">
        <v>0</v>
      </c>
      <c r="AK14" s="89">
        <v>0</v>
      </c>
      <c r="AL14" s="89">
        <v>0</v>
      </c>
      <c r="AM14" s="89">
        <v>0</v>
      </c>
      <c r="AN14" s="89">
        <v>0</v>
      </c>
      <c r="AO14" s="89">
        <v>0</v>
      </c>
      <c r="AP14" s="89">
        <v>1</v>
      </c>
      <c r="AQ14" s="89">
        <v>0</v>
      </c>
      <c r="AR14" s="89">
        <v>0</v>
      </c>
      <c r="AS14" s="89">
        <v>0</v>
      </c>
      <c r="AT14" s="89">
        <v>0</v>
      </c>
      <c r="AU14" s="89">
        <v>0</v>
      </c>
      <c r="AV14" s="89">
        <v>0</v>
      </c>
      <c r="AW14" s="82" t="s">
        <v>424</v>
      </c>
      <c r="AX14" s="86" t="s">
        <v>430</v>
      </c>
      <c r="AY14" s="89">
        <v>2</v>
      </c>
      <c r="AZ14" s="89">
        <v>0</v>
      </c>
      <c r="BA14" s="89">
        <v>0</v>
      </c>
      <c r="BB14" s="89">
        <v>0</v>
      </c>
      <c r="BC14" s="89">
        <v>0</v>
      </c>
      <c r="BD14" s="89">
        <v>0</v>
      </c>
      <c r="BE14" s="89">
        <v>0</v>
      </c>
      <c r="BF14" s="89">
        <v>0</v>
      </c>
      <c r="BG14" s="89">
        <v>0</v>
      </c>
      <c r="BH14" s="89">
        <v>0</v>
      </c>
      <c r="BI14" s="89">
        <v>1</v>
      </c>
      <c r="BJ14" s="89">
        <v>0</v>
      </c>
      <c r="BK14" s="89">
        <v>0</v>
      </c>
      <c r="BL14" s="89">
        <v>0</v>
      </c>
      <c r="BM14" s="89">
        <v>0</v>
      </c>
      <c r="BN14" s="89">
        <v>1</v>
      </c>
      <c r="BO14" s="89">
        <v>0</v>
      </c>
      <c r="BP14" s="89">
        <v>1</v>
      </c>
      <c r="BQ14" s="89">
        <v>0</v>
      </c>
      <c r="BR14" s="89">
        <v>0</v>
      </c>
      <c r="BS14" s="89">
        <v>0</v>
      </c>
      <c r="BT14" s="89">
        <v>2</v>
      </c>
      <c r="BU14" s="86" t="s">
        <v>431</v>
      </c>
      <c r="BV14" s="86" t="s">
        <v>430</v>
      </c>
      <c r="BW14" s="85">
        <v>117</v>
      </c>
      <c r="BX14" s="85">
        <v>16</v>
      </c>
      <c r="BY14" s="86"/>
      <c r="BZ14" s="86" t="s">
        <v>193</v>
      </c>
      <c r="CA14" s="86"/>
      <c r="CB14" s="86"/>
      <c r="CC14" s="86"/>
      <c r="CD14" s="86"/>
      <c r="CE14" s="86"/>
      <c r="CF14" s="86"/>
      <c r="CG14" s="86" t="s">
        <v>145</v>
      </c>
      <c r="CH14" s="86" t="s">
        <v>424</v>
      </c>
      <c r="CI14" s="86" t="s">
        <v>424</v>
      </c>
      <c r="CJ14" s="86" t="s">
        <v>424</v>
      </c>
      <c r="CK14" s="89">
        <v>4</v>
      </c>
      <c r="CL14" s="89">
        <v>2</v>
      </c>
      <c r="CM14" s="89">
        <v>1</v>
      </c>
      <c r="CN14" s="89">
        <v>4</v>
      </c>
      <c r="CO14" s="89">
        <v>4</v>
      </c>
      <c r="CP14" s="89">
        <v>2</v>
      </c>
    </row>
    <row r="15" spans="1:366" s="73" customFormat="1" x14ac:dyDescent="0.25">
      <c r="C15" s="76"/>
      <c r="D15" s="76"/>
      <c r="J15" s="74"/>
      <c r="K15" s="75" t="s">
        <v>53</v>
      </c>
      <c r="L15" s="74"/>
      <c r="M15" s="74"/>
      <c r="N15" s="74"/>
      <c r="O15" s="58"/>
      <c r="P15" s="155"/>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8"/>
      <c r="BK15" s="58"/>
      <c r="BL15" s="58"/>
      <c r="BM15" s="58"/>
      <c r="BN15" s="58"/>
      <c r="BO15" s="58"/>
      <c r="BP15" s="58"/>
      <c r="BQ15" s="58"/>
      <c r="BR15" s="58"/>
      <c r="BS15" s="58"/>
      <c r="BT15" s="58"/>
      <c r="BU15" s="58"/>
      <c r="BV15" s="58"/>
      <c r="BW15" s="58"/>
      <c r="BX15" s="58"/>
      <c r="BY15" s="58"/>
      <c r="BZ15" s="58"/>
      <c r="CA15" s="58"/>
      <c r="CB15" s="58"/>
      <c r="CC15" s="58"/>
      <c r="CD15" s="58"/>
      <c r="CE15" s="58"/>
      <c r="CF15" s="58"/>
      <c r="CG15" s="58"/>
      <c r="CH15" s="58"/>
      <c r="CI15" s="58"/>
      <c r="CJ15" s="58"/>
      <c r="CK15" s="58"/>
      <c r="CL15" s="58"/>
      <c r="CM15" s="58"/>
      <c r="CN15" s="58"/>
      <c r="CO15" s="58"/>
      <c r="CP15" s="58"/>
    </row>
    <row r="16" spans="1:366" s="94" customFormat="1" ht="135" x14ac:dyDescent="0.25">
      <c r="C16" s="95">
        <v>43966.550578703704</v>
      </c>
      <c r="D16" s="95">
        <v>43966.554340277777</v>
      </c>
      <c r="J16" s="115" t="s">
        <v>390</v>
      </c>
      <c r="K16" s="149" t="s">
        <v>54</v>
      </c>
      <c r="L16" s="150" t="s">
        <v>389</v>
      </c>
      <c r="M16" s="178" t="s">
        <v>393</v>
      </c>
      <c r="N16" s="150" t="s">
        <v>394</v>
      </c>
      <c r="O16" s="90">
        <v>2.2000000000000002</v>
      </c>
      <c r="P16" s="110">
        <v>3</v>
      </c>
      <c r="Q16" s="91"/>
      <c r="R16" s="93" t="s">
        <v>193</v>
      </c>
      <c r="S16" s="93"/>
      <c r="T16" s="93"/>
      <c r="U16" s="93"/>
      <c r="V16" s="93"/>
      <c r="W16" s="93"/>
      <c r="X16" s="93" t="s">
        <v>396</v>
      </c>
      <c r="Y16" s="93" t="s">
        <v>423</v>
      </c>
      <c r="Z16" s="90" t="s">
        <v>145</v>
      </c>
      <c r="AA16" s="96">
        <v>1</v>
      </c>
      <c r="AB16" s="96">
        <v>0</v>
      </c>
      <c r="AC16" s="96">
        <v>0</v>
      </c>
      <c r="AD16" s="90">
        <v>1</v>
      </c>
      <c r="AE16" s="96">
        <v>0</v>
      </c>
      <c r="AF16" s="96">
        <v>0</v>
      </c>
      <c r="AG16" s="96">
        <v>0</v>
      </c>
      <c r="AH16" s="96">
        <v>0</v>
      </c>
      <c r="AI16" s="96">
        <v>0</v>
      </c>
      <c r="AJ16" s="96">
        <v>1</v>
      </c>
      <c r="AK16" s="96">
        <v>0</v>
      </c>
      <c r="AL16" s="96">
        <v>0</v>
      </c>
      <c r="AM16" s="96">
        <v>0</v>
      </c>
      <c r="AN16" s="96">
        <v>0</v>
      </c>
      <c r="AO16" s="96">
        <v>0</v>
      </c>
      <c r="AP16" s="96">
        <v>0</v>
      </c>
      <c r="AQ16" s="96">
        <v>0</v>
      </c>
      <c r="AR16" s="96">
        <v>0</v>
      </c>
      <c r="AS16" s="96">
        <v>0</v>
      </c>
      <c r="AT16" s="96">
        <v>0</v>
      </c>
      <c r="AU16" s="96">
        <v>0</v>
      </c>
      <c r="AV16" s="90">
        <v>0</v>
      </c>
      <c r="AW16" s="91" t="s">
        <v>424</v>
      </c>
      <c r="AX16" s="93" t="s">
        <v>432</v>
      </c>
      <c r="AY16" s="96">
        <v>0</v>
      </c>
      <c r="AZ16" s="96">
        <v>0</v>
      </c>
      <c r="BA16" s="96">
        <v>0</v>
      </c>
      <c r="BB16" s="96">
        <v>0</v>
      </c>
      <c r="BC16" s="96">
        <v>0</v>
      </c>
      <c r="BD16" s="96">
        <v>0</v>
      </c>
      <c r="BE16" s="96">
        <v>0</v>
      </c>
      <c r="BF16" s="96">
        <v>0</v>
      </c>
      <c r="BG16" s="96">
        <v>0</v>
      </c>
      <c r="BH16" s="96">
        <v>0</v>
      </c>
      <c r="BI16" s="96">
        <v>0</v>
      </c>
      <c r="BJ16" s="96">
        <v>0</v>
      </c>
      <c r="BK16" s="96">
        <v>0</v>
      </c>
      <c r="BL16" s="96">
        <v>0</v>
      </c>
      <c r="BM16" s="96">
        <v>0</v>
      </c>
      <c r="BN16" s="96">
        <v>0</v>
      </c>
      <c r="BO16" s="96">
        <v>0</v>
      </c>
      <c r="BP16" s="96">
        <v>0</v>
      </c>
      <c r="BQ16" s="96">
        <v>0</v>
      </c>
      <c r="BR16" s="96">
        <v>0</v>
      </c>
      <c r="BS16" s="96">
        <v>0</v>
      </c>
      <c r="BT16" s="96">
        <v>0</v>
      </c>
      <c r="BU16" s="93" t="s">
        <v>424</v>
      </c>
      <c r="BV16" s="94" t="s">
        <v>424</v>
      </c>
      <c r="BW16" s="91">
        <v>261</v>
      </c>
      <c r="BX16" s="91">
        <v>46</v>
      </c>
      <c r="BY16" s="93"/>
      <c r="BZ16" s="93" t="s">
        <v>193</v>
      </c>
      <c r="CA16" s="93" t="s">
        <v>193</v>
      </c>
      <c r="CB16" s="93" t="s">
        <v>193</v>
      </c>
      <c r="CC16" s="93"/>
      <c r="CD16" s="93"/>
      <c r="CE16" s="93"/>
      <c r="CF16" s="93" t="s">
        <v>450</v>
      </c>
      <c r="CG16" s="93" t="s">
        <v>145</v>
      </c>
      <c r="CH16" s="93" t="s">
        <v>424</v>
      </c>
      <c r="CI16" s="93" t="s">
        <v>424</v>
      </c>
      <c r="CJ16" s="93" t="s">
        <v>424</v>
      </c>
      <c r="CK16" s="96">
        <v>7</v>
      </c>
      <c r="CL16" s="96">
        <v>20</v>
      </c>
      <c r="CM16" s="96">
        <v>1</v>
      </c>
      <c r="CN16" s="96">
        <v>90</v>
      </c>
      <c r="CO16" s="96">
        <v>11</v>
      </c>
      <c r="CP16" s="96">
        <v>0</v>
      </c>
      <c r="MI16" s="94">
        <v>210</v>
      </c>
      <c r="MJ16" s="94">
        <v>0</v>
      </c>
      <c r="ML16" s="94" t="s">
        <v>193</v>
      </c>
      <c r="MS16" s="94" t="s">
        <v>145</v>
      </c>
      <c r="MW16" s="94">
        <v>6</v>
      </c>
      <c r="MX16" s="94">
        <v>6</v>
      </c>
      <c r="MY16" s="94">
        <v>1</v>
      </c>
      <c r="MZ16" s="94">
        <v>3</v>
      </c>
      <c r="NA16" s="94">
        <v>10</v>
      </c>
      <c r="NB16" s="94">
        <v>4</v>
      </c>
    </row>
    <row r="17" spans="3:94" s="82" customFormat="1" ht="15" customHeight="1" x14ac:dyDescent="0.25">
      <c r="C17" s="83">
        <v>43966.61041666667</v>
      </c>
      <c r="D17" s="83">
        <v>43966.61136574074</v>
      </c>
      <c r="J17" s="115" t="s">
        <v>390</v>
      </c>
      <c r="K17" s="114" t="s">
        <v>55</v>
      </c>
      <c r="L17" s="115" t="s">
        <v>339</v>
      </c>
      <c r="M17" s="115" t="s">
        <v>238</v>
      </c>
      <c r="N17" s="115" t="s">
        <v>239</v>
      </c>
      <c r="O17" s="89">
        <v>2.2000000000000002</v>
      </c>
      <c r="P17" s="105">
        <v>0</v>
      </c>
      <c r="Q17" s="85" t="s">
        <v>193</v>
      </c>
      <c r="R17" s="86"/>
      <c r="S17" s="86"/>
      <c r="T17" s="86"/>
      <c r="U17" s="86"/>
      <c r="V17" s="86"/>
      <c r="W17" s="86"/>
      <c r="X17" s="86"/>
      <c r="Y17" s="86" t="s">
        <v>423</v>
      </c>
      <c r="Z17" s="86" t="s">
        <v>145</v>
      </c>
      <c r="AA17" s="89">
        <v>0</v>
      </c>
      <c r="AB17" s="89">
        <v>0</v>
      </c>
      <c r="AC17" s="89">
        <v>0</v>
      </c>
      <c r="AD17" s="89">
        <v>0</v>
      </c>
      <c r="AE17" s="89">
        <v>0</v>
      </c>
      <c r="AF17" s="89">
        <v>0</v>
      </c>
      <c r="AG17" s="89">
        <v>1</v>
      </c>
      <c r="AH17" s="89">
        <v>0</v>
      </c>
      <c r="AI17" s="89">
        <v>0</v>
      </c>
      <c r="AJ17" s="89">
        <v>0</v>
      </c>
      <c r="AK17" s="89">
        <v>0</v>
      </c>
      <c r="AL17" s="89">
        <v>0</v>
      </c>
      <c r="AM17" s="89">
        <v>0</v>
      </c>
      <c r="AN17" s="89">
        <v>0</v>
      </c>
      <c r="AO17" s="89">
        <v>0</v>
      </c>
      <c r="AP17" s="89">
        <v>0</v>
      </c>
      <c r="AQ17" s="89">
        <v>0</v>
      </c>
      <c r="AR17" s="89">
        <v>1</v>
      </c>
      <c r="AS17" s="89">
        <v>0</v>
      </c>
      <c r="AT17" s="89">
        <v>0</v>
      </c>
      <c r="AU17" s="89">
        <v>0</v>
      </c>
      <c r="AV17" s="108">
        <v>0</v>
      </c>
      <c r="AW17" s="85" t="s">
        <v>424</v>
      </c>
      <c r="AX17" s="86" t="s">
        <v>433</v>
      </c>
      <c r="AY17" s="89">
        <v>1</v>
      </c>
      <c r="AZ17" s="89">
        <v>0</v>
      </c>
      <c r="BA17" s="89">
        <v>0</v>
      </c>
      <c r="BB17" s="89">
        <v>0</v>
      </c>
      <c r="BC17" s="89">
        <v>0</v>
      </c>
      <c r="BD17" s="89">
        <v>0</v>
      </c>
      <c r="BE17" s="89">
        <v>1</v>
      </c>
      <c r="BF17" s="89">
        <v>0</v>
      </c>
      <c r="BG17" s="89">
        <v>0</v>
      </c>
      <c r="BH17" s="89">
        <v>0</v>
      </c>
      <c r="BI17" s="89">
        <v>0</v>
      </c>
      <c r="BJ17" s="89">
        <v>0</v>
      </c>
      <c r="BK17" s="89">
        <v>0</v>
      </c>
      <c r="BL17" s="89">
        <v>0</v>
      </c>
      <c r="BM17" s="89">
        <v>0</v>
      </c>
      <c r="BN17" s="89">
        <v>1</v>
      </c>
      <c r="BO17" s="89">
        <v>0</v>
      </c>
      <c r="BP17" s="89">
        <v>0</v>
      </c>
      <c r="BQ17" s="89">
        <v>0</v>
      </c>
      <c r="BR17" s="89">
        <v>0</v>
      </c>
      <c r="BS17" s="89">
        <v>1</v>
      </c>
      <c r="BT17" s="89">
        <v>0</v>
      </c>
      <c r="BU17" s="86" t="s">
        <v>424</v>
      </c>
      <c r="BV17" s="86" t="s">
        <v>424</v>
      </c>
      <c r="BW17" s="85">
        <v>93</v>
      </c>
      <c r="BX17" s="85">
        <v>19</v>
      </c>
      <c r="BY17" s="86"/>
      <c r="BZ17" s="86" t="s">
        <v>193</v>
      </c>
      <c r="CA17" s="86"/>
      <c r="CB17" s="86"/>
      <c r="CC17" s="86"/>
      <c r="CD17" s="86"/>
      <c r="CE17" s="86"/>
      <c r="CF17" s="86"/>
      <c r="CG17" s="86" t="s">
        <v>145</v>
      </c>
      <c r="CH17" s="86" t="s">
        <v>424</v>
      </c>
      <c r="CI17" s="86" t="s">
        <v>424</v>
      </c>
      <c r="CJ17" s="86" t="s">
        <v>424</v>
      </c>
      <c r="CK17" s="89">
        <v>5</v>
      </c>
      <c r="CL17" s="89">
        <v>1</v>
      </c>
      <c r="CM17" s="89">
        <v>6</v>
      </c>
      <c r="CN17" s="89">
        <v>1</v>
      </c>
      <c r="CO17" s="89">
        <v>0</v>
      </c>
      <c r="CP17" s="89">
        <v>0</v>
      </c>
    </row>
    <row r="18" spans="3:94" s="94" customFormat="1" ht="90" x14ac:dyDescent="0.25">
      <c r="C18" s="95">
        <v>43966.579826388886</v>
      </c>
      <c r="D18" s="95">
        <v>43966.580381944441</v>
      </c>
      <c r="J18" s="92" t="s">
        <v>390</v>
      </c>
      <c r="K18" s="116" t="s">
        <v>56</v>
      </c>
      <c r="L18" s="92" t="s">
        <v>57</v>
      </c>
      <c r="M18" s="92" t="s">
        <v>58</v>
      </c>
      <c r="N18" s="92" t="s">
        <v>318</v>
      </c>
      <c r="O18" s="96">
        <v>2.2000000000000002</v>
      </c>
      <c r="P18" s="110">
        <v>0</v>
      </c>
      <c r="Q18" s="91" t="s">
        <v>193</v>
      </c>
      <c r="R18" s="93"/>
      <c r="S18" s="93"/>
      <c r="T18" s="93"/>
      <c r="U18" s="93"/>
      <c r="V18" s="93"/>
      <c r="W18" s="93"/>
      <c r="X18" s="93"/>
      <c r="Y18" s="93" t="s">
        <v>145</v>
      </c>
      <c r="Z18" s="93" t="s">
        <v>145</v>
      </c>
      <c r="AA18" s="93">
        <v>0</v>
      </c>
      <c r="AB18" s="93">
        <v>0</v>
      </c>
      <c r="AC18" s="93">
        <v>0</v>
      </c>
      <c r="AD18" s="93">
        <v>0</v>
      </c>
      <c r="AE18" s="93">
        <v>0</v>
      </c>
      <c r="AF18" s="93">
        <v>0</v>
      </c>
      <c r="AG18" s="93">
        <v>0</v>
      </c>
      <c r="AH18" s="93">
        <v>0</v>
      </c>
      <c r="AI18" s="93">
        <v>0</v>
      </c>
      <c r="AJ18" s="93">
        <v>0</v>
      </c>
      <c r="AK18" s="93">
        <v>1</v>
      </c>
      <c r="AL18" s="93">
        <v>0</v>
      </c>
      <c r="AM18" s="93">
        <v>0</v>
      </c>
      <c r="AN18" s="93">
        <v>0</v>
      </c>
      <c r="AO18" s="93">
        <v>0</v>
      </c>
      <c r="AP18" s="93">
        <v>0</v>
      </c>
      <c r="AQ18" s="93">
        <v>0</v>
      </c>
      <c r="AR18" s="93">
        <v>2</v>
      </c>
      <c r="AS18" s="93">
        <v>0</v>
      </c>
      <c r="AT18" s="93">
        <v>0</v>
      </c>
      <c r="AU18" s="93">
        <v>0</v>
      </c>
      <c r="AV18" s="91">
        <v>1</v>
      </c>
      <c r="AW18" s="91" t="s">
        <v>434</v>
      </c>
      <c r="AX18" s="93" t="s">
        <v>435</v>
      </c>
      <c r="AY18" s="96">
        <v>2</v>
      </c>
      <c r="AZ18" s="96">
        <v>0</v>
      </c>
      <c r="BA18" s="96">
        <v>0</v>
      </c>
      <c r="BB18" s="96">
        <v>0</v>
      </c>
      <c r="BC18" s="96">
        <v>0</v>
      </c>
      <c r="BD18" s="96">
        <v>1</v>
      </c>
      <c r="BE18" s="96">
        <v>2</v>
      </c>
      <c r="BF18" s="96">
        <v>3</v>
      </c>
      <c r="BG18" s="96">
        <v>0</v>
      </c>
      <c r="BH18" s="96">
        <v>1</v>
      </c>
      <c r="BI18" s="96">
        <v>0</v>
      </c>
      <c r="BJ18" s="96">
        <v>0</v>
      </c>
      <c r="BK18" s="96">
        <v>0</v>
      </c>
      <c r="BL18" s="96">
        <v>0</v>
      </c>
      <c r="BM18" s="96">
        <v>0</v>
      </c>
      <c r="BN18" s="96">
        <v>0</v>
      </c>
      <c r="BO18" s="96">
        <v>0</v>
      </c>
      <c r="BP18" s="96">
        <v>0</v>
      </c>
      <c r="BQ18" s="96">
        <v>0</v>
      </c>
      <c r="BR18" s="96">
        <v>0</v>
      </c>
      <c r="BS18" s="96">
        <v>0</v>
      </c>
      <c r="BT18" s="96">
        <v>0</v>
      </c>
      <c r="BU18" s="93" t="s">
        <v>424</v>
      </c>
      <c r="BV18" s="93" t="s">
        <v>424</v>
      </c>
      <c r="BW18" s="91">
        <v>402</v>
      </c>
      <c r="BX18" s="91">
        <v>231</v>
      </c>
      <c r="BY18" s="93"/>
      <c r="BZ18" s="93" t="s">
        <v>193</v>
      </c>
      <c r="CA18" s="93"/>
      <c r="CB18" s="93"/>
      <c r="CC18" s="93"/>
      <c r="CD18" s="93"/>
      <c r="CE18" s="93"/>
      <c r="CF18" s="93"/>
      <c r="CG18" s="93" t="s">
        <v>145</v>
      </c>
      <c r="CH18" s="90" t="s">
        <v>424</v>
      </c>
      <c r="CI18" s="90" t="s">
        <v>424</v>
      </c>
      <c r="CJ18" s="90" t="s">
        <v>424</v>
      </c>
      <c r="CK18" s="96">
        <v>18</v>
      </c>
      <c r="CL18" s="96">
        <v>12</v>
      </c>
      <c r="CM18" s="96">
        <v>12</v>
      </c>
      <c r="CN18" s="96">
        <v>2</v>
      </c>
      <c r="CO18" s="96">
        <v>2</v>
      </c>
      <c r="CP18" s="96">
        <v>0</v>
      </c>
    </row>
    <row r="19" spans="3:94" s="82" customFormat="1" x14ac:dyDescent="0.25">
      <c r="C19" s="83">
        <v>43966.593113425923</v>
      </c>
      <c r="D19" s="83">
        <v>43966.594143518516</v>
      </c>
      <c r="J19" s="115" t="s">
        <v>390</v>
      </c>
      <c r="K19" s="114" t="s">
        <v>59</v>
      </c>
      <c r="L19" s="115" t="s">
        <v>116</v>
      </c>
      <c r="M19" s="115" t="s">
        <v>240</v>
      </c>
      <c r="N19" s="115" t="s">
        <v>395</v>
      </c>
      <c r="O19" s="89">
        <v>2.2000000000000002</v>
      </c>
      <c r="P19" s="105">
        <v>3</v>
      </c>
      <c r="Q19" s="85"/>
      <c r="R19" s="86"/>
      <c r="S19" s="86" t="s">
        <v>193</v>
      </c>
      <c r="T19" s="86" t="s">
        <v>193</v>
      </c>
      <c r="U19" s="86" t="s">
        <v>193</v>
      </c>
      <c r="V19" s="86" t="s">
        <v>193</v>
      </c>
      <c r="W19" s="86" t="s">
        <v>193</v>
      </c>
      <c r="X19" s="86"/>
      <c r="Y19" s="86" t="s">
        <v>423</v>
      </c>
      <c r="Z19" s="88" t="s">
        <v>145</v>
      </c>
      <c r="AA19" s="89">
        <v>0</v>
      </c>
      <c r="AB19" s="89">
        <v>0</v>
      </c>
      <c r="AC19" s="89">
        <v>0</v>
      </c>
      <c r="AD19" s="89">
        <v>0</v>
      </c>
      <c r="AE19" s="89">
        <v>0</v>
      </c>
      <c r="AF19" s="89">
        <v>0</v>
      </c>
      <c r="AG19" s="89">
        <v>0</v>
      </c>
      <c r="AH19" s="89">
        <v>0</v>
      </c>
      <c r="AI19" s="89">
        <v>0</v>
      </c>
      <c r="AJ19" s="89">
        <v>0</v>
      </c>
      <c r="AK19" s="89">
        <v>0</v>
      </c>
      <c r="AL19" s="89">
        <v>0</v>
      </c>
      <c r="AM19" s="89">
        <v>0</v>
      </c>
      <c r="AN19" s="89">
        <v>0</v>
      </c>
      <c r="AO19" s="89">
        <v>0</v>
      </c>
      <c r="AP19" s="89">
        <v>0</v>
      </c>
      <c r="AQ19" s="89">
        <v>0</v>
      </c>
      <c r="AR19" s="89">
        <v>0</v>
      </c>
      <c r="AS19" s="89">
        <v>0</v>
      </c>
      <c r="AT19" s="89">
        <v>0</v>
      </c>
      <c r="AU19" s="89">
        <v>2</v>
      </c>
      <c r="AV19" s="108">
        <v>0</v>
      </c>
      <c r="AW19" s="85" t="s">
        <v>424</v>
      </c>
      <c r="AX19" s="86" t="s">
        <v>424</v>
      </c>
      <c r="AY19" s="89">
        <v>7</v>
      </c>
      <c r="AZ19" s="89">
        <v>0</v>
      </c>
      <c r="BA19" s="89">
        <v>0</v>
      </c>
      <c r="BB19" s="89">
        <v>0</v>
      </c>
      <c r="BC19" s="89">
        <v>0</v>
      </c>
      <c r="BD19" s="89">
        <v>0</v>
      </c>
      <c r="BE19" s="89">
        <v>3</v>
      </c>
      <c r="BF19" s="89">
        <v>0</v>
      </c>
      <c r="BG19" s="89">
        <v>0</v>
      </c>
      <c r="BH19" s="89">
        <v>6</v>
      </c>
      <c r="BI19" s="89">
        <v>1</v>
      </c>
      <c r="BJ19" s="89">
        <v>1</v>
      </c>
      <c r="BK19" s="89">
        <v>0</v>
      </c>
      <c r="BL19" s="89">
        <v>0</v>
      </c>
      <c r="BM19" s="89">
        <v>0</v>
      </c>
      <c r="BN19" s="89">
        <v>5</v>
      </c>
      <c r="BO19" s="89">
        <v>0</v>
      </c>
      <c r="BP19" s="89">
        <v>0</v>
      </c>
      <c r="BQ19" s="89">
        <v>0</v>
      </c>
      <c r="BR19" s="89">
        <v>0</v>
      </c>
      <c r="BS19" s="89">
        <v>2</v>
      </c>
      <c r="BT19" s="89">
        <v>0</v>
      </c>
      <c r="BU19" s="86" t="s">
        <v>424</v>
      </c>
      <c r="BV19" s="86" t="s">
        <v>424</v>
      </c>
      <c r="BW19" s="85">
        <v>762</v>
      </c>
      <c r="BX19" s="85">
        <v>44</v>
      </c>
      <c r="BY19" s="86" t="s">
        <v>193</v>
      </c>
      <c r="BZ19" s="86"/>
      <c r="CA19" s="86"/>
      <c r="CB19" s="86"/>
      <c r="CC19" s="86"/>
      <c r="CD19" s="86"/>
      <c r="CE19" s="86"/>
      <c r="CF19" s="86"/>
      <c r="CG19" s="86" t="s">
        <v>145</v>
      </c>
      <c r="CH19" s="86" t="s">
        <v>424</v>
      </c>
      <c r="CI19" s="86" t="s">
        <v>424</v>
      </c>
      <c r="CJ19" s="86" t="s">
        <v>424</v>
      </c>
      <c r="CK19" s="89">
        <v>33</v>
      </c>
      <c r="CL19" s="89">
        <v>0</v>
      </c>
      <c r="CM19" s="89">
        <v>24</v>
      </c>
      <c r="CN19" s="89">
        <v>2</v>
      </c>
      <c r="CO19" s="89">
        <v>0</v>
      </c>
      <c r="CP19" s="89">
        <v>18</v>
      </c>
    </row>
    <row r="20" spans="3:94" s="73" customFormat="1" x14ac:dyDescent="0.25">
      <c r="C20" s="76"/>
      <c r="D20" s="76"/>
      <c r="J20" s="74"/>
      <c r="K20" s="75" t="s">
        <v>4</v>
      </c>
      <c r="L20" s="74"/>
      <c r="M20" s="74"/>
      <c r="N20" s="74"/>
      <c r="O20" s="58"/>
      <c r="P20" s="155"/>
      <c r="Q20" s="58"/>
      <c r="R20" s="58"/>
      <c r="S20" s="58"/>
      <c r="T20" s="58"/>
      <c r="U20" s="58"/>
      <c r="V20" s="58"/>
      <c r="W20" s="58"/>
      <c r="X20" s="58"/>
      <c r="Y20" s="58"/>
      <c r="Z20" s="58"/>
      <c r="AA20" s="58"/>
      <c r="AB20" s="58"/>
      <c r="AC20" s="58"/>
      <c r="AD20" s="58"/>
      <c r="AE20" s="58"/>
      <c r="AF20" s="58"/>
      <c r="AG20" s="58"/>
      <c r="AH20" s="58"/>
      <c r="AI20" s="58"/>
      <c r="AJ20" s="58"/>
      <c r="AK20" s="58"/>
      <c r="AL20" s="58"/>
      <c r="AM20" s="58"/>
      <c r="AN20" s="58"/>
      <c r="AO20" s="58"/>
      <c r="AP20" s="58"/>
      <c r="AQ20" s="58"/>
      <c r="AR20" s="58"/>
      <c r="AS20" s="58"/>
      <c r="AT20" s="58"/>
      <c r="AU20" s="58"/>
      <c r="AV20" s="58"/>
      <c r="AW20" s="58"/>
      <c r="AX20" s="58"/>
      <c r="AY20" s="58"/>
      <c r="AZ20" s="58"/>
      <c r="BA20" s="58"/>
      <c r="BB20" s="58"/>
      <c r="BC20" s="58"/>
      <c r="BD20" s="58"/>
      <c r="BE20" s="58"/>
      <c r="BF20" s="58"/>
      <c r="BG20" s="58"/>
      <c r="BH20" s="58"/>
      <c r="BI20" s="58"/>
      <c r="BJ20" s="58"/>
      <c r="BK20" s="58"/>
      <c r="BL20" s="58"/>
      <c r="BM20" s="58"/>
      <c r="BN20" s="58"/>
      <c r="BO20" s="58"/>
      <c r="BP20" s="58"/>
      <c r="BQ20" s="58"/>
      <c r="BR20" s="58"/>
      <c r="BS20" s="58"/>
      <c r="BT20" s="58"/>
      <c r="BU20" s="58"/>
      <c r="BV20" s="58"/>
      <c r="BW20" s="58"/>
      <c r="BX20" s="58"/>
      <c r="BY20" s="58"/>
      <c r="BZ20" s="58"/>
      <c r="CA20" s="58"/>
      <c r="CB20" s="58"/>
      <c r="CC20" s="58"/>
      <c r="CD20" s="58"/>
      <c r="CE20" s="58"/>
      <c r="CF20" s="58"/>
      <c r="CG20" s="58"/>
      <c r="CH20" s="58"/>
      <c r="CI20" s="58"/>
      <c r="CJ20" s="58"/>
      <c r="CK20" s="58"/>
      <c r="CL20" s="58"/>
      <c r="CM20" s="58"/>
      <c r="CN20" s="58"/>
      <c r="CO20" s="58"/>
      <c r="CP20" s="58"/>
    </row>
    <row r="21" spans="3:94" s="94" customFormat="1" ht="15" customHeight="1" x14ac:dyDescent="0.25">
      <c r="C21" s="95">
        <v>43966.540543981479</v>
      </c>
      <c r="D21" s="95">
        <v>43966.542500000003</v>
      </c>
      <c r="J21" s="92" t="s">
        <v>390</v>
      </c>
      <c r="K21" s="116" t="s">
        <v>60</v>
      </c>
      <c r="L21" s="92" t="s">
        <v>377</v>
      </c>
      <c r="M21" s="92" t="s">
        <v>378</v>
      </c>
      <c r="N21" s="92" t="s">
        <v>379</v>
      </c>
      <c r="O21" s="96">
        <v>3</v>
      </c>
      <c r="P21" s="110">
        <v>4</v>
      </c>
      <c r="Q21" s="91"/>
      <c r="R21" s="93"/>
      <c r="S21" s="93"/>
      <c r="T21" s="93"/>
      <c r="U21" s="93"/>
      <c r="V21" s="93"/>
      <c r="W21" s="93" t="s">
        <v>193</v>
      </c>
      <c r="X21" s="93"/>
      <c r="Y21" s="93" t="s">
        <v>423</v>
      </c>
      <c r="Z21" s="93" t="s">
        <v>145</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1</v>
      </c>
      <c r="AQ21" s="96">
        <v>0</v>
      </c>
      <c r="AR21" s="96">
        <v>0</v>
      </c>
      <c r="AS21" s="96">
        <v>0</v>
      </c>
      <c r="AT21" s="96">
        <v>0</v>
      </c>
      <c r="AU21" s="96">
        <v>0</v>
      </c>
      <c r="AV21" s="96">
        <v>0</v>
      </c>
      <c r="AW21" s="91" t="s">
        <v>424</v>
      </c>
      <c r="AX21" s="93" t="s">
        <v>436</v>
      </c>
      <c r="AY21" s="96">
        <v>1</v>
      </c>
      <c r="AZ21" s="96">
        <v>1</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3" t="s">
        <v>424</v>
      </c>
      <c r="BV21" s="93" t="s">
        <v>437</v>
      </c>
      <c r="BW21" s="91">
        <v>110</v>
      </c>
      <c r="BX21" s="91">
        <v>5</v>
      </c>
      <c r="BY21" s="93"/>
      <c r="BZ21" s="93" t="s">
        <v>193</v>
      </c>
      <c r="CA21" s="93" t="s">
        <v>193</v>
      </c>
      <c r="CB21" s="93" t="s">
        <v>193</v>
      </c>
      <c r="CC21" s="93"/>
      <c r="CD21" s="93"/>
      <c r="CE21" s="93"/>
      <c r="CF21" s="93"/>
      <c r="CG21" s="93" t="s">
        <v>423</v>
      </c>
      <c r="CH21" s="96">
        <v>252</v>
      </c>
      <c r="CI21" s="96">
        <v>234</v>
      </c>
      <c r="CJ21" s="96">
        <v>231</v>
      </c>
      <c r="CK21" s="96">
        <v>6</v>
      </c>
      <c r="CL21" s="96">
        <v>3</v>
      </c>
      <c r="CM21" s="96">
        <v>2</v>
      </c>
      <c r="CN21" s="96">
        <v>1</v>
      </c>
      <c r="CO21" s="96">
        <v>1</v>
      </c>
      <c r="CP21" s="96">
        <v>0</v>
      </c>
    </row>
    <row r="22" spans="3:94" s="103" customFormat="1" ht="15" customHeight="1" x14ac:dyDescent="0.25">
      <c r="C22" s="104">
        <v>43966.591412037036</v>
      </c>
      <c r="D22" s="104">
        <v>43966.592511574076</v>
      </c>
      <c r="J22" s="217" t="s">
        <v>390</v>
      </c>
      <c r="K22" s="218" t="s">
        <v>61</v>
      </c>
      <c r="L22" s="218" t="s">
        <v>62</v>
      </c>
      <c r="M22" s="218" t="s">
        <v>63</v>
      </c>
      <c r="N22" s="219" t="s">
        <v>241</v>
      </c>
      <c r="O22" s="105">
        <v>3</v>
      </c>
      <c r="P22" s="222">
        <v>1</v>
      </c>
      <c r="Q22" s="105" t="s">
        <v>193</v>
      </c>
      <c r="R22" s="105"/>
      <c r="S22" s="105"/>
      <c r="T22" s="105"/>
      <c r="U22" s="105"/>
      <c r="V22" s="105"/>
      <c r="W22" s="105" t="s">
        <v>193</v>
      </c>
      <c r="X22" s="106"/>
      <c r="Y22" s="106" t="s">
        <v>423</v>
      </c>
      <c r="Z22" s="105" t="s">
        <v>145</v>
      </c>
      <c r="AA22" s="105"/>
      <c r="AB22" s="105"/>
      <c r="AC22" s="105"/>
      <c r="AD22" s="105"/>
      <c r="AE22" s="105"/>
      <c r="AF22" s="105"/>
      <c r="AG22" s="105"/>
      <c r="AH22" s="105"/>
      <c r="AI22" s="105"/>
      <c r="AJ22" s="105"/>
      <c r="AK22" s="105"/>
      <c r="AL22" s="105"/>
      <c r="AM22" s="105"/>
      <c r="AN22" s="105"/>
      <c r="AO22" s="105"/>
      <c r="AP22" s="105"/>
      <c r="AQ22" s="105"/>
      <c r="AR22" s="105">
        <v>1</v>
      </c>
      <c r="AS22" s="105"/>
      <c r="AT22" s="105"/>
      <c r="AU22" s="105"/>
      <c r="AV22" s="105"/>
      <c r="AW22" s="105"/>
      <c r="AX22" s="105"/>
      <c r="AY22" s="105"/>
      <c r="AZ22" s="105"/>
      <c r="BA22" s="105"/>
      <c r="BB22" s="105"/>
      <c r="BC22" s="105"/>
      <c r="BD22" s="105"/>
      <c r="BE22" s="105"/>
      <c r="BF22" s="105"/>
      <c r="BG22" s="105"/>
      <c r="BH22" s="105"/>
      <c r="BI22" s="105"/>
      <c r="BJ22" s="105"/>
      <c r="BK22" s="105"/>
      <c r="BL22" s="105"/>
      <c r="BM22" s="105"/>
      <c r="BN22" s="105"/>
      <c r="BO22" s="105"/>
      <c r="BP22" s="105"/>
      <c r="BQ22" s="105"/>
      <c r="BR22" s="105"/>
      <c r="BS22" s="105"/>
      <c r="BT22" s="105"/>
      <c r="BU22" s="105"/>
      <c r="BV22" s="105"/>
      <c r="BW22" s="110">
        <v>168</v>
      </c>
      <c r="BX22" s="110">
        <v>36</v>
      </c>
      <c r="BY22" s="110"/>
      <c r="BZ22" s="110" t="s">
        <v>193</v>
      </c>
      <c r="CA22" s="110" t="s">
        <v>193</v>
      </c>
      <c r="CB22" s="110" t="s">
        <v>193</v>
      </c>
      <c r="CC22" s="110"/>
      <c r="CD22" s="110" t="s">
        <v>193</v>
      </c>
      <c r="CE22" s="110"/>
      <c r="CF22" s="110"/>
      <c r="CG22" s="110" t="s">
        <v>145</v>
      </c>
      <c r="CH22" s="110"/>
      <c r="CI22" s="110"/>
      <c r="CJ22" s="110"/>
      <c r="CK22" s="133">
        <v>8</v>
      </c>
      <c r="CL22" s="133">
        <v>5</v>
      </c>
      <c r="CM22" s="133">
        <v>2</v>
      </c>
      <c r="CN22" s="133">
        <v>0</v>
      </c>
      <c r="CO22" s="133">
        <v>2</v>
      </c>
      <c r="CP22" s="133">
        <v>0</v>
      </c>
    </row>
    <row r="23" spans="3:94" s="122" customFormat="1" x14ac:dyDescent="0.25">
      <c r="C23" s="123"/>
      <c r="D23" s="123"/>
      <c r="J23" s="218"/>
      <c r="K23" s="218"/>
      <c r="L23" s="218"/>
      <c r="M23" s="218"/>
      <c r="N23" s="219"/>
      <c r="O23" s="110">
        <v>6</v>
      </c>
      <c r="P23" s="223"/>
      <c r="Q23" s="110"/>
      <c r="R23" s="110"/>
      <c r="S23" s="110"/>
      <c r="T23" s="110"/>
      <c r="U23" s="110"/>
      <c r="V23" s="110"/>
      <c r="W23" s="110"/>
      <c r="X23" s="110"/>
      <c r="Y23" s="110"/>
      <c r="Z23" s="110"/>
      <c r="AA23" s="110">
        <v>2</v>
      </c>
      <c r="AB23" s="110"/>
      <c r="AC23" s="110"/>
      <c r="AD23" s="110"/>
      <c r="AE23" s="110"/>
      <c r="AF23" s="110"/>
      <c r="AG23" s="110">
        <v>1</v>
      </c>
      <c r="AH23" s="110"/>
      <c r="AI23" s="110"/>
      <c r="AJ23" s="110">
        <v>1</v>
      </c>
      <c r="AK23" s="110"/>
      <c r="AL23" s="110"/>
      <c r="AM23" s="110"/>
      <c r="AN23" s="110"/>
      <c r="AO23" s="110"/>
      <c r="AP23" s="110"/>
      <c r="AQ23" s="110"/>
      <c r="AR23" s="110"/>
      <c r="AS23" s="110"/>
      <c r="AT23" s="110"/>
      <c r="AU23" s="110"/>
      <c r="AV23" s="110"/>
      <c r="AW23" s="110"/>
      <c r="AX23" s="124"/>
      <c r="AY23" s="110">
        <v>1</v>
      </c>
      <c r="AZ23" s="110"/>
      <c r="BA23" s="110"/>
      <c r="BB23" s="110"/>
      <c r="BC23" s="110"/>
      <c r="BD23" s="110"/>
      <c r="BE23" s="110"/>
      <c r="BF23" s="110">
        <v>2</v>
      </c>
      <c r="BG23" s="110"/>
      <c r="BH23" s="110"/>
      <c r="BI23" s="110"/>
      <c r="BJ23" s="110"/>
      <c r="BK23" s="110"/>
      <c r="BL23" s="110"/>
      <c r="BM23" s="110"/>
      <c r="BN23" s="110"/>
      <c r="BO23" s="110"/>
      <c r="BP23" s="110"/>
      <c r="BQ23" s="110"/>
      <c r="BR23" s="110"/>
      <c r="BS23" s="110"/>
      <c r="BT23" s="110"/>
      <c r="BU23" s="110"/>
      <c r="BV23" s="124"/>
      <c r="BW23" s="110"/>
      <c r="BX23" s="110"/>
      <c r="BY23" s="110"/>
      <c r="BZ23" s="110"/>
      <c r="CA23" s="110"/>
      <c r="CB23" s="110"/>
      <c r="CC23" s="110"/>
      <c r="CD23" s="110"/>
      <c r="CE23" s="110"/>
      <c r="CF23" s="110"/>
      <c r="CG23" s="110"/>
      <c r="CH23" s="110"/>
      <c r="CI23" s="110"/>
      <c r="CJ23" s="110"/>
      <c r="CK23" s="110"/>
      <c r="CL23" s="110"/>
      <c r="CM23" s="110"/>
      <c r="CN23" s="110"/>
      <c r="CO23" s="110"/>
      <c r="CP23" s="110"/>
    </row>
    <row r="24" spans="3:94" s="103" customFormat="1" ht="15" customHeight="1" x14ac:dyDescent="0.25">
      <c r="C24" s="104"/>
      <c r="D24" s="104"/>
      <c r="J24" s="218"/>
      <c r="K24" s="218"/>
      <c r="L24" s="218"/>
      <c r="M24" s="218"/>
      <c r="N24" s="219"/>
      <c r="O24" s="105">
        <v>7</v>
      </c>
      <c r="P24" s="224"/>
      <c r="Q24" s="105"/>
      <c r="R24" s="105"/>
      <c r="S24" s="105"/>
      <c r="T24" s="105"/>
      <c r="U24" s="105"/>
      <c r="V24" s="105"/>
      <c r="W24" s="105"/>
      <c r="X24" s="105"/>
      <c r="Y24" s="105"/>
      <c r="Z24" s="105"/>
      <c r="AA24" s="105"/>
      <c r="AB24" s="105"/>
      <c r="AC24" s="105"/>
      <c r="AD24" s="105"/>
      <c r="AE24" s="105"/>
      <c r="AF24" s="105"/>
      <c r="AG24" s="105"/>
      <c r="AH24" s="105"/>
      <c r="AI24" s="105"/>
      <c r="AJ24" s="105"/>
      <c r="AK24" s="105"/>
      <c r="AL24" s="105"/>
      <c r="AM24" s="105"/>
      <c r="AN24" s="105"/>
      <c r="AO24" s="105"/>
      <c r="AP24" s="105"/>
      <c r="AQ24" s="105"/>
      <c r="AR24" s="105"/>
      <c r="AS24" s="105"/>
      <c r="AT24" s="105"/>
      <c r="AU24" s="105"/>
      <c r="AV24" s="105"/>
      <c r="AW24" s="105"/>
      <c r="AX24" s="105"/>
      <c r="AY24" s="105"/>
      <c r="AZ24" s="105"/>
      <c r="BA24" s="105"/>
      <c r="BB24" s="105"/>
      <c r="BC24" s="105"/>
      <c r="BD24" s="105"/>
      <c r="BE24" s="105"/>
      <c r="BF24" s="105"/>
      <c r="BG24" s="105"/>
      <c r="BH24" s="105"/>
      <c r="BI24" s="105"/>
      <c r="BJ24" s="105"/>
      <c r="BK24" s="105"/>
      <c r="BL24" s="105"/>
      <c r="BM24" s="105"/>
      <c r="BN24" s="105"/>
      <c r="BO24" s="105"/>
      <c r="BP24" s="105"/>
      <c r="BQ24" s="105"/>
      <c r="BR24" s="105"/>
      <c r="BS24" s="105"/>
      <c r="BT24" s="105"/>
      <c r="BU24" s="105"/>
      <c r="BV24" s="105"/>
      <c r="BW24" s="105"/>
      <c r="BX24" s="105"/>
      <c r="BY24" s="105"/>
      <c r="BZ24" s="105"/>
      <c r="CA24" s="105"/>
      <c r="CB24" s="105"/>
      <c r="CC24" s="105"/>
      <c r="CD24" s="105"/>
      <c r="CE24" s="105"/>
      <c r="CF24" s="105"/>
      <c r="CG24" s="105"/>
      <c r="CH24" s="105"/>
      <c r="CI24" s="105"/>
      <c r="CJ24" s="105"/>
      <c r="CK24" s="105"/>
      <c r="CL24" s="105"/>
      <c r="CM24" s="105"/>
      <c r="CN24" s="105"/>
      <c r="CO24" s="105"/>
      <c r="CP24" s="105"/>
    </row>
    <row r="25" spans="3:94" s="94" customFormat="1" ht="15" customHeight="1" x14ac:dyDescent="0.25">
      <c r="C25" s="95">
        <v>43966.502789351849</v>
      </c>
      <c r="D25" s="95">
        <v>43966.50403935185</v>
      </c>
      <c r="J25" s="130" t="s">
        <v>390</v>
      </c>
      <c r="K25" s="129" t="s">
        <v>64</v>
      </c>
      <c r="L25" s="130" t="s">
        <v>397</v>
      </c>
      <c r="M25" s="130" t="s">
        <v>398</v>
      </c>
      <c r="N25" s="130" t="s">
        <v>399</v>
      </c>
      <c r="O25" s="96">
        <v>3</v>
      </c>
      <c r="P25" s="110">
        <v>0</v>
      </c>
      <c r="Q25" s="91" t="s">
        <v>193</v>
      </c>
      <c r="R25" s="93"/>
      <c r="S25" s="93"/>
      <c r="T25" s="93"/>
      <c r="U25" s="93"/>
      <c r="V25" s="93"/>
      <c r="W25" s="93"/>
      <c r="X25" s="93"/>
      <c r="Y25" s="93" t="s">
        <v>423</v>
      </c>
      <c r="Z25" s="93" t="s">
        <v>423</v>
      </c>
      <c r="AA25" s="96" t="s">
        <v>424</v>
      </c>
      <c r="AB25" s="96" t="s">
        <v>424</v>
      </c>
      <c r="AC25" s="96" t="s">
        <v>424</v>
      </c>
      <c r="AD25" s="96" t="s">
        <v>424</v>
      </c>
      <c r="AE25" s="96" t="s">
        <v>424</v>
      </c>
      <c r="AF25" s="96" t="s">
        <v>424</v>
      </c>
      <c r="AG25" s="96" t="s">
        <v>424</v>
      </c>
      <c r="AH25" s="96" t="s">
        <v>424</v>
      </c>
      <c r="AI25" s="96" t="s">
        <v>424</v>
      </c>
      <c r="AJ25" s="96" t="s">
        <v>424</v>
      </c>
      <c r="AK25" s="96" t="s">
        <v>424</v>
      </c>
      <c r="AL25" s="96" t="s">
        <v>424</v>
      </c>
      <c r="AM25" s="96" t="s">
        <v>424</v>
      </c>
      <c r="AN25" s="96" t="s">
        <v>424</v>
      </c>
      <c r="AO25" s="96" t="s">
        <v>424</v>
      </c>
      <c r="AP25" s="96" t="s">
        <v>424</v>
      </c>
      <c r="AQ25" s="96" t="s">
        <v>424</v>
      </c>
      <c r="AR25" s="96" t="s">
        <v>424</v>
      </c>
      <c r="AS25" s="96" t="s">
        <v>424</v>
      </c>
      <c r="AT25" s="96" t="s">
        <v>424</v>
      </c>
      <c r="AU25" s="96" t="s">
        <v>424</v>
      </c>
      <c r="AV25" s="96" t="s">
        <v>424</v>
      </c>
      <c r="AW25" s="93" t="s">
        <v>424</v>
      </c>
      <c r="AX25" s="93" t="s">
        <v>424</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3" t="s">
        <v>424</v>
      </c>
      <c r="BV25" s="93" t="s">
        <v>424</v>
      </c>
      <c r="BW25" s="91">
        <v>30</v>
      </c>
      <c r="BX25" s="91">
        <v>0</v>
      </c>
      <c r="BY25" s="93" t="s">
        <v>193</v>
      </c>
      <c r="BZ25" s="91"/>
      <c r="CA25" s="91"/>
      <c r="CB25" s="91"/>
      <c r="CC25" s="93"/>
      <c r="CD25" s="93"/>
      <c r="CE25" s="93"/>
      <c r="CF25" s="93"/>
      <c r="CG25" s="93" t="s">
        <v>145</v>
      </c>
      <c r="CH25" s="93" t="s">
        <v>424</v>
      </c>
      <c r="CI25" s="93" t="s">
        <v>424</v>
      </c>
      <c r="CJ25" s="93" t="s">
        <v>424</v>
      </c>
      <c r="CK25" s="96">
        <v>6</v>
      </c>
      <c r="CL25" s="96">
        <v>0.5</v>
      </c>
      <c r="CM25" s="96">
        <v>0</v>
      </c>
      <c r="CN25" s="96">
        <v>1</v>
      </c>
      <c r="CO25" s="96">
        <v>3</v>
      </c>
      <c r="CP25" s="96">
        <v>5</v>
      </c>
    </row>
    <row r="26" spans="3:94" s="94" customFormat="1" ht="60" x14ac:dyDescent="0.25">
      <c r="C26" s="95">
        <v>43966.604201388887</v>
      </c>
      <c r="D26" s="95">
        <v>43966.627187500002</v>
      </c>
      <c r="J26" s="130" t="s">
        <v>400</v>
      </c>
      <c r="K26" s="129" t="s">
        <v>65</v>
      </c>
      <c r="L26" s="130" t="s">
        <v>350</v>
      </c>
      <c r="M26" s="130" t="s">
        <v>351</v>
      </c>
      <c r="N26" s="130" t="s">
        <v>352</v>
      </c>
      <c r="O26" s="96">
        <v>3</v>
      </c>
      <c r="P26" s="110">
        <v>0</v>
      </c>
      <c r="Q26" s="91" t="s">
        <v>193</v>
      </c>
      <c r="R26" s="93"/>
      <c r="S26" s="93"/>
      <c r="T26" s="93"/>
      <c r="U26" s="93"/>
      <c r="V26" s="93"/>
      <c r="W26" s="93"/>
      <c r="X26" s="93"/>
      <c r="Y26" s="93" t="s">
        <v>423</v>
      </c>
      <c r="Z26" s="93" t="s">
        <v>145</v>
      </c>
      <c r="AA26" s="96">
        <v>8</v>
      </c>
      <c r="AB26" s="96">
        <v>0</v>
      </c>
      <c r="AC26" s="96">
        <v>0</v>
      </c>
      <c r="AD26" s="96">
        <v>0</v>
      </c>
      <c r="AE26" s="96">
        <v>0</v>
      </c>
      <c r="AF26" s="96">
        <v>0</v>
      </c>
      <c r="AG26" s="96">
        <v>1</v>
      </c>
      <c r="AH26" s="96">
        <v>0</v>
      </c>
      <c r="AI26" s="96">
        <v>0</v>
      </c>
      <c r="AJ26" s="96">
        <v>0</v>
      </c>
      <c r="AK26" s="96">
        <v>1</v>
      </c>
      <c r="AL26" s="96">
        <v>0</v>
      </c>
      <c r="AM26" s="96">
        <v>0</v>
      </c>
      <c r="AN26" s="96">
        <v>0</v>
      </c>
      <c r="AO26" s="96">
        <v>0</v>
      </c>
      <c r="AP26" s="96">
        <v>0</v>
      </c>
      <c r="AQ26" s="96">
        <v>0</v>
      </c>
      <c r="AR26" s="96">
        <v>0</v>
      </c>
      <c r="AS26" s="96">
        <v>0</v>
      </c>
      <c r="AT26" s="96">
        <v>0</v>
      </c>
      <c r="AU26" s="96">
        <v>1</v>
      </c>
      <c r="AV26" s="96">
        <v>0</v>
      </c>
      <c r="AW26" s="93" t="s">
        <v>424</v>
      </c>
      <c r="AX26" s="93" t="s">
        <v>424</v>
      </c>
      <c r="AY26" s="96">
        <v>4</v>
      </c>
      <c r="AZ26" s="96">
        <v>0</v>
      </c>
      <c r="BA26" s="96">
        <v>0</v>
      </c>
      <c r="BB26" s="96">
        <v>0</v>
      </c>
      <c r="BC26" s="96">
        <v>0</v>
      </c>
      <c r="BD26" s="96">
        <v>0</v>
      </c>
      <c r="BE26" s="96">
        <v>6</v>
      </c>
      <c r="BF26" s="96">
        <v>1</v>
      </c>
      <c r="BG26" s="96">
        <v>0</v>
      </c>
      <c r="BH26" s="96">
        <v>2</v>
      </c>
      <c r="BI26" s="96">
        <v>2</v>
      </c>
      <c r="BJ26" s="96">
        <v>0</v>
      </c>
      <c r="BK26" s="96">
        <v>0</v>
      </c>
      <c r="BL26" s="96">
        <v>0</v>
      </c>
      <c r="BM26" s="96">
        <v>0</v>
      </c>
      <c r="BN26" s="96">
        <v>0</v>
      </c>
      <c r="BO26" s="96">
        <v>0</v>
      </c>
      <c r="BP26" s="96">
        <v>2</v>
      </c>
      <c r="BQ26" s="96">
        <v>0</v>
      </c>
      <c r="BR26" s="96">
        <v>0</v>
      </c>
      <c r="BS26" s="96">
        <v>0</v>
      </c>
      <c r="BT26" s="96">
        <v>0</v>
      </c>
      <c r="BU26" s="93" t="s">
        <v>424</v>
      </c>
      <c r="BV26" s="93" t="s">
        <v>424</v>
      </c>
      <c r="BW26" s="91">
        <v>461</v>
      </c>
      <c r="BX26" s="91">
        <v>31</v>
      </c>
      <c r="BY26" s="93"/>
      <c r="BZ26" s="93" t="s">
        <v>193</v>
      </c>
      <c r="CA26" s="93" t="s">
        <v>193</v>
      </c>
      <c r="CB26" s="93" t="s">
        <v>193</v>
      </c>
      <c r="CC26" s="93"/>
      <c r="CD26" s="93"/>
      <c r="CE26" s="93"/>
      <c r="CF26" s="93" t="s">
        <v>451</v>
      </c>
      <c r="CG26" s="93" t="s">
        <v>145</v>
      </c>
      <c r="CH26" s="90" t="s">
        <v>424</v>
      </c>
      <c r="CI26" s="90" t="s">
        <v>424</v>
      </c>
      <c r="CJ26" s="90" t="s">
        <v>424</v>
      </c>
      <c r="CK26" s="96">
        <v>9.5</v>
      </c>
      <c r="CL26" s="96">
        <v>12</v>
      </c>
      <c r="CM26" s="96">
        <v>2</v>
      </c>
      <c r="CN26" s="96">
        <v>12</v>
      </c>
      <c r="CO26" s="96">
        <v>3</v>
      </c>
      <c r="CP26" s="96">
        <v>2</v>
      </c>
    </row>
    <row r="27" spans="3:94" s="82" customFormat="1" ht="15" customHeight="1" x14ac:dyDescent="0.25">
      <c r="C27" s="83">
        <v>43966.543888888889</v>
      </c>
      <c r="D27" s="83">
        <v>43966.544444444444</v>
      </c>
      <c r="J27" s="115" t="s">
        <v>390</v>
      </c>
      <c r="K27" s="114" t="s">
        <v>66</v>
      </c>
      <c r="L27" s="115" t="s">
        <v>401</v>
      </c>
      <c r="M27" s="115" t="s">
        <v>402</v>
      </c>
      <c r="N27" s="115" t="s">
        <v>359</v>
      </c>
      <c r="O27" s="89">
        <v>3</v>
      </c>
      <c r="P27" s="105">
        <v>5</v>
      </c>
      <c r="Q27" s="85"/>
      <c r="R27" s="86" t="s">
        <v>193</v>
      </c>
      <c r="S27" s="86" t="s">
        <v>193</v>
      </c>
      <c r="T27" s="86"/>
      <c r="U27" s="86"/>
      <c r="V27" s="86"/>
      <c r="W27" s="86" t="s">
        <v>193</v>
      </c>
      <c r="X27" s="86"/>
      <c r="Y27" s="86" t="s">
        <v>423</v>
      </c>
      <c r="Z27" s="86" t="s">
        <v>145</v>
      </c>
      <c r="AA27" s="86">
        <v>2</v>
      </c>
      <c r="AB27" s="86">
        <v>0</v>
      </c>
      <c r="AC27" s="86">
        <v>0</v>
      </c>
      <c r="AD27" s="86">
        <v>0</v>
      </c>
      <c r="AE27" s="86">
        <v>0</v>
      </c>
      <c r="AF27" s="86">
        <v>0</v>
      </c>
      <c r="AG27" s="86">
        <v>0</v>
      </c>
      <c r="AH27" s="86">
        <v>0</v>
      </c>
      <c r="AI27" s="86">
        <v>0</v>
      </c>
      <c r="AJ27" s="86">
        <v>0</v>
      </c>
      <c r="AK27" s="86">
        <v>0</v>
      </c>
      <c r="AL27" s="86">
        <v>0</v>
      </c>
      <c r="AM27" s="86">
        <v>0</v>
      </c>
      <c r="AN27" s="86">
        <v>0</v>
      </c>
      <c r="AO27" s="86">
        <v>0</v>
      </c>
      <c r="AP27" s="86">
        <v>0</v>
      </c>
      <c r="AQ27" s="86">
        <v>0</v>
      </c>
      <c r="AR27" s="86">
        <v>0</v>
      </c>
      <c r="AS27" s="86">
        <v>0</v>
      </c>
      <c r="AT27" s="86">
        <v>0</v>
      </c>
      <c r="AU27" s="86">
        <v>0</v>
      </c>
      <c r="AV27" s="86">
        <v>0</v>
      </c>
      <c r="AW27" s="86" t="s">
        <v>424</v>
      </c>
      <c r="AX27" s="86" t="s">
        <v>424</v>
      </c>
      <c r="AY27" s="89">
        <v>2</v>
      </c>
      <c r="AZ27" s="89">
        <v>0</v>
      </c>
      <c r="BA27" s="89">
        <v>0</v>
      </c>
      <c r="BB27" s="89">
        <v>0</v>
      </c>
      <c r="BC27" s="89">
        <v>0</v>
      </c>
      <c r="BD27" s="89">
        <v>0</v>
      </c>
      <c r="BE27" s="89">
        <v>0</v>
      </c>
      <c r="BF27" s="89">
        <v>0</v>
      </c>
      <c r="BG27" s="89">
        <v>0</v>
      </c>
      <c r="BH27" s="89">
        <v>0</v>
      </c>
      <c r="BI27" s="89">
        <v>0</v>
      </c>
      <c r="BJ27" s="89">
        <v>0</v>
      </c>
      <c r="BK27" s="89">
        <v>0</v>
      </c>
      <c r="BL27" s="89">
        <v>0</v>
      </c>
      <c r="BM27" s="89">
        <v>0</v>
      </c>
      <c r="BN27" s="89">
        <v>0</v>
      </c>
      <c r="BO27" s="89">
        <v>0</v>
      </c>
      <c r="BP27" s="89">
        <v>0</v>
      </c>
      <c r="BQ27" s="89">
        <v>0</v>
      </c>
      <c r="BR27" s="89">
        <v>0</v>
      </c>
      <c r="BS27" s="89">
        <v>0</v>
      </c>
      <c r="BT27" s="89">
        <v>0</v>
      </c>
      <c r="BU27" s="86" t="s">
        <v>424</v>
      </c>
      <c r="BV27" s="86" t="s">
        <v>424</v>
      </c>
      <c r="BW27" s="85">
        <v>7</v>
      </c>
      <c r="BX27" s="85">
        <v>2</v>
      </c>
      <c r="BY27" s="86" t="s">
        <v>193</v>
      </c>
      <c r="BZ27" s="86"/>
      <c r="CA27" s="86"/>
      <c r="CB27" s="86"/>
      <c r="CC27" s="86"/>
      <c r="CD27" s="86"/>
      <c r="CE27" s="86"/>
      <c r="CF27" s="86"/>
      <c r="CG27" s="86" t="s">
        <v>145</v>
      </c>
      <c r="CH27" s="86" t="s">
        <v>424</v>
      </c>
      <c r="CI27" s="86" t="s">
        <v>424</v>
      </c>
      <c r="CJ27" s="86" t="s">
        <v>424</v>
      </c>
      <c r="CK27" s="89">
        <v>5</v>
      </c>
      <c r="CL27" s="88">
        <v>0</v>
      </c>
      <c r="CM27" s="89">
        <v>5</v>
      </c>
      <c r="CN27" s="88">
        <v>0</v>
      </c>
      <c r="CO27" s="88">
        <v>0</v>
      </c>
      <c r="CP27" s="88">
        <v>0</v>
      </c>
    </row>
    <row r="28" spans="3:94" s="94" customFormat="1" ht="15" customHeight="1" x14ac:dyDescent="0.25">
      <c r="C28" s="95"/>
      <c r="D28" s="95"/>
      <c r="J28" s="141" t="s">
        <v>390</v>
      </c>
      <c r="K28" s="142" t="s">
        <v>67</v>
      </c>
      <c r="L28" s="141" t="s">
        <v>380</v>
      </c>
      <c r="M28" s="99" t="s">
        <v>381</v>
      </c>
      <c r="N28" s="141" t="s">
        <v>382</v>
      </c>
      <c r="O28" s="96">
        <v>3</v>
      </c>
      <c r="P28" s="110">
        <v>3</v>
      </c>
      <c r="Q28" s="91"/>
      <c r="R28" s="93"/>
      <c r="S28" s="93"/>
      <c r="T28" s="93"/>
      <c r="U28" s="93"/>
      <c r="V28" s="93"/>
      <c r="W28" s="93" t="s">
        <v>193</v>
      </c>
      <c r="X28" s="93" t="s">
        <v>404</v>
      </c>
      <c r="Y28" s="93" t="s">
        <v>423</v>
      </c>
      <c r="Z28" s="93" t="s">
        <v>145</v>
      </c>
      <c r="AA28" s="93">
        <v>0</v>
      </c>
      <c r="AB28" s="93">
        <v>0</v>
      </c>
      <c r="AC28" s="93">
        <v>0</v>
      </c>
      <c r="AD28" s="93">
        <v>0</v>
      </c>
      <c r="AE28" s="93">
        <v>0</v>
      </c>
      <c r="AF28" s="93">
        <v>0</v>
      </c>
      <c r="AG28" s="93">
        <v>1</v>
      </c>
      <c r="AH28" s="93">
        <v>0</v>
      </c>
      <c r="AI28" s="93">
        <v>0</v>
      </c>
      <c r="AJ28" s="93">
        <v>0</v>
      </c>
      <c r="AK28" s="93">
        <v>0</v>
      </c>
      <c r="AL28" s="93">
        <v>0</v>
      </c>
      <c r="AM28" s="93">
        <v>0</v>
      </c>
      <c r="AN28" s="93">
        <v>0</v>
      </c>
      <c r="AO28" s="93">
        <v>0</v>
      </c>
      <c r="AP28" s="93">
        <v>0</v>
      </c>
      <c r="AQ28" s="93">
        <v>0</v>
      </c>
      <c r="AR28" s="93">
        <v>0</v>
      </c>
      <c r="AS28" s="93">
        <v>0</v>
      </c>
      <c r="AT28" s="93">
        <v>0</v>
      </c>
      <c r="AU28" s="93">
        <v>0</v>
      </c>
      <c r="AV28" s="93">
        <v>0</v>
      </c>
      <c r="AW28" s="93" t="s">
        <v>424</v>
      </c>
      <c r="AX28" s="93" t="s">
        <v>438</v>
      </c>
      <c r="AY28" s="96">
        <v>0</v>
      </c>
      <c r="AZ28" s="96">
        <v>0</v>
      </c>
      <c r="BA28" s="96">
        <v>0</v>
      </c>
      <c r="BB28" s="96">
        <v>0</v>
      </c>
      <c r="BC28" s="96">
        <v>0</v>
      </c>
      <c r="BD28" s="96">
        <v>0</v>
      </c>
      <c r="BE28" s="96">
        <v>2</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3" t="s">
        <v>424</v>
      </c>
      <c r="BV28" s="93" t="s">
        <v>424</v>
      </c>
      <c r="BW28" s="91">
        <v>67</v>
      </c>
      <c r="BX28" s="91">
        <v>10</v>
      </c>
      <c r="BY28" s="93"/>
      <c r="BZ28" s="93" t="s">
        <v>193</v>
      </c>
      <c r="CA28" s="93"/>
      <c r="CB28" s="93"/>
      <c r="CC28" s="93"/>
      <c r="CD28" s="93"/>
      <c r="CE28" s="93"/>
      <c r="CF28" s="93" t="s">
        <v>452</v>
      </c>
      <c r="CG28" s="93" t="s">
        <v>145</v>
      </c>
      <c r="CH28" s="93" t="s">
        <v>424</v>
      </c>
      <c r="CI28" s="93" t="s">
        <v>424</v>
      </c>
      <c r="CJ28" s="93" t="s">
        <v>424</v>
      </c>
      <c r="CK28" s="96">
        <v>4</v>
      </c>
      <c r="CL28" s="90">
        <v>2</v>
      </c>
      <c r="CM28" s="96">
        <v>1</v>
      </c>
      <c r="CN28" s="90">
        <v>2</v>
      </c>
      <c r="CO28" s="90">
        <v>0</v>
      </c>
      <c r="CP28" s="90">
        <v>0</v>
      </c>
    </row>
    <row r="29" spans="3:94" s="94" customFormat="1" ht="15" customHeight="1" x14ac:dyDescent="0.25">
      <c r="C29" s="95">
        <v>43966.54283564815</v>
      </c>
      <c r="D29" s="95">
        <v>43966.54614583333</v>
      </c>
      <c r="J29" s="141" t="s">
        <v>390</v>
      </c>
      <c r="K29" s="142" t="s">
        <v>68</v>
      </c>
      <c r="L29" s="141" t="s">
        <v>69</v>
      </c>
      <c r="M29" s="141" t="s">
        <v>70</v>
      </c>
      <c r="N29" s="141" t="s">
        <v>403</v>
      </c>
      <c r="O29" s="96">
        <v>3</v>
      </c>
      <c r="P29" s="110">
        <v>5</v>
      </c>
      <c r="Q29" s="91"/>
      <c r="R29" s="93" t="s">
        <v>193</v>
      </c>
      <c r="S29" s="93" t="s">
        <v>193</v>
      </c>
      <c r="T29" s="93" t="s">
        <v>193</v>
      </c>
      <c r="U29" s="93"/>
      <c r="V29" s="93"/>
      <c r="W29" s="93" t="s">
        <v>193</v>
      </c>
      <c r="X29" s="93"/>
      <c r="Y29" s="93" t="s">
        <v>423</v>
      </c>
      <c r="Z29" s="93" t="s">
        <v>145</v>
      </c>
      <c r="AA29" s="93">
        <v>0</v>
      </c>
      <c r="AB29" s="93">
        <v>0</v>
      </c>
      <c r="AC29" s="93">
        <v>0</v>
      </c>
      <c r="AD29" s="93">
        <v>0</v>
      </c>
      <c r="AE29" s="93">
        <v>0</v>
      </c>
      <c r="AF29" s="93">
        <v>0</v>
      </c>
      <c r="AG29" s="93">
        <v>0</v>
      </c>
      <c r="AH29" s="93">
        <v>0</v>
      </c>
      <c r="AI29" s="93">
        <v>0</v>
      </c>
      <c r="AJ29" s="93">
        <v>0</v>
      </c>
      <c r="AK29" s="93">
        <v>0</v>
      </c>
      <c r="AL29" s="93">
        <v>0</v>
      </c>
      <c r="AM29" s="93">
        <v>0</v>
      </c>
      <c r="AN29" s="93">
        <v>0</v>
      </c>
      <c r="AO29" s="93">
        <v>1</v>
      </c>
      <c r="AP29" s="93">
        <v>0</v>
      </c>
      <c r="AQ29" s="93">
        <v>0</v>
      </c>
      <c r="AR29" s="93">
        <v>0</v>
      </c>
      <c r="AS29" s="93">
        <v>0</v>
      </c>
      <c r="AT29" s="93">
        <v>0</v>
      </c>
      <c r="AU29" s="93">
        <v>0</v>
      </c>
      <c r="AV29" s="93">
        <v>0</v>
      </c>
      <c r="AW29" s="93" t="s">
        <v>424</v>
      </c>
      <c r="AX29" s="93" t="s">
        <v>439</v>
      </c>
      <c r="AY29" s="96">
        <v>2</v>
      </c>
      <c r="AZ29" s="96">
        <v>0</v>
      </c>
      <c r="BA29" s="96">
        <v>0</v>
      </c>
      <c r="BB29" s="96">
        <v>0</v>
      </c>
      <c r="BC29" s="96">
        <v>0</v>
      </c>
      <c r="BD29" s="96">
        <v>1</v>
      </c>
      <c r="BE29" s="96">
        <v>1</v>
      </c>
      <c r="BF29" s="96">
        <v>1</v>
      </c>
      <c r="BG29" s="96">
        <v>0</v>
      </c>
      <c r="BH29" s="96">
        <v>0</v>
      </c>
      <c r="BI29" s="96">
        <v>0</v>
      </c>
      <c r="BJ29" s="96">
        <v>0</v>
      </c>
      <c r="BK29" s="96">
        <v>0</v>
      </c>
      <c r="BL29" s="96">
        <v>0</v>
      </c>
      <c r="BM29" s="96">
        <v>1</v>
      </c>
      <c r="BN29" s="96">
        <v>0</v>
      </c>
      <c r="BO29" s="96">
        <v>0</v>
      </c>
      <c r="BP29" s="96">
        <v>0</v>
      </c>
      <c r="BQ29" s="96">
        <v>0</v>
      </c>
      <c r="BR29" s="96">
        <v>0</v>
      </c>
      <c r="BS29" s="96">
        <v>0</v>
      </c>
      <c r="BT29" s="96">
        <v>0</v>
      </c>
      <c r="BU29" s="93" t="s">
        <v>424</v>
      </c>
      <c r="BV29" s="93" t="s">
        <v>424</v>
      </c>
      <c r="BW29" s="91">
        <v>110</v>
      </c>
      <c r="BX29" s="91">
        <v>7</v>
      </c>
      <c r="BY29" s="93"/>
      <c r="BZ29" s="93" t="s">
        <v>193</v>
      </c>
      <c r="CA29" s="93" t="s">
        <v>193</v>
      </c>
      <c r="CB29" s="93" t="s">
        <v>193</v>
      </c>
      <c r="CC29" s="93" t="s">
        <v>193</v>
      </c>
      <c r="CD29" s="93" t="s">
        <v>193</v>
      </c>
      <c r="CE29" s="93" t="s">
        <v>193</v>
      </c>
      <c r="CF29" s="93"/>
      <c r="CG29" s="93" t="s">
        <v>145</v>
      </c>
      <c r="CH29" s="93" t="s">
        <v>424</v>
      </c>
      <c r="CI29" s="93" t="s">
        <v>424</v>
      </c>
      <c r="CJ29" s="93" t="s">
        <v>424</v>
      </c>
      <c r="CK29" s="96">
        <v>8</v>
      </c>
      <c r="CL29" s="96">
        <v>3</v>
      </c>
      <c r="CM29" s="96">
        <v>8</v>
      </c>
      <c r="CN29" s="96">
        <v>3</v>
      </c>
      <c r="CO29" s="96">
        <v>1</v>
      </c>
      <c r="CP29" s="96">
        <v>1</v>
      </c>
    </row>
    <row r="30" spans="3:94" s="94" customFormat="1" ht="15" customHeight="1" x14ac:dyDescent="0.25">
      <c r="C30" s="95">
        <v>43966.581678240742</v>
      </c>
      <c r="D30" s="95">
        <v>43966.582916666666</v>
      </c>
      <c r="J30" s="141" t="s">
        <v>390</v>
      </c>
      <c r="K30" s="116" t="s">
        <v>71</v>
      </c>
      <c r="L30" s="92" t="s">
        <v>72</v>
      </c>
      <c r="M30" s="92" t="s">
        <v>73</v>
      </c>
      <c r="N30" s="92" t="s">
        <v>360</v>
      </c>
      <c r="O30" s="96">
        <v>3</v>
      </c>
      <c r="P30" s="110">
        <v>3</v>
      </c>
      <c r="Q30" s="91"/>
      <c r="R30" s="93"/>
      <c r="S30" s="93"/>
      <c r="T30" s="93"/>
      <c r="U30" s="93"/>
      <c r="V30" s="93"/>
      <c r="W30" s="93" t="s">
        <v>193</v>
      </c>
      <c r="X30" s="93" t="s">
        <v>405</v>
      </c>
      <c r="Y30" s="93" t="s">
        <v>423</v>
      </c>
      <c r="Z30" s="93" t="s">
        <v>145</v>
      </c>
      <c r="AA30" s="90">
        <v>0</v>
      </c>
      <c r="AB30" s="90">
        <v>0</v>
      </c>
      <c r="AC30" s="90">
        <v>0</v>
      </c>
      <c r="AD30" s="90">
        <v>0</v>
      </c>
      <c r="AE30" s="90">
        <v>0</v>
      </c>
      <c r="AF30" s="90">
        <v>0</v>
      </c>
      <c r="AG30" s="90">
        <v>0</v>
      </c>
      <c r="AH30" s="90">
        <v>0</v>
      </c>
      <c r="AI30" s="90">
        <v>0</v>
      </c>
      <c r="AJ30" s="90">
        <v>0</v>
      </c>
      <c r="AK30" s="90">
        <v>0</v>
      </c>
      <c r="AL30" s="90">
        <v>2</v>
      </c>
      <c r="AM30" s="90">
        <v>0</v>
      </c>
      <c r="AN30" s="90">
        <v>0</v>
      </c>
      <c r="AO30" s="90">
        <v>0</v>
      </c>
      <c r="AP30" s="90">
        <v>0</v>
      </c>
      <c r="AQ30" s="90">
        <v>0</v>
      </c>
      <c r="AR30" s="90">
        <v>0</v>
      </c>
      <c r="AS30" s="90">
        <v>0</v>
      </c>
      <c r="AT30" s="90">
        <v>0</v>
      </c>
      <c r="AU30" s="90">
        <v>0</v>
      </c>
      <c r="AV30" s="90">
        <v>0</v>
      </c>
      <c r="AW30" s="93" t="s">
        <v>424</v>
      </c>
      <c r="AX30" s="93" t="s">
        <v>440</v>
      </c>
      <c r="AY30" s="90">
        <v>0</v>
      </c>
      <c r="AZ30" s="90">
        <v>0</v>
      </c>
      <c r="BA30" s="90">
        <v>0</v>
      </c>
      <c r="BB30" s="90">
        <v>0</v>
      </c>
      <c r="BC30" s="90">
        <v>0</v>
      </c>
      <c r="BD30" s="90">
        <v>0</v>
      </c>
      <c r="BE30" s="90">
        <v>3</v>
      </c>
      <c r="BF30" s="90">
        <v>2</v>
      </c>
      <c r="BG30" s="90">
        <v>0</v>
      </c>
      <c r="BH30" s="90">
        <v>0</v>
      </c>
      <c r="BI30" s="90">
        <v>0</v>
      </c>
      <c r="BJ30" s="90">
        <v>0</v>
      </c>
      <c r="BK30" s="90">
        <v>0</v>
      </c>
      <c r="BL30" s="90">
        <v>0</v>
      </c>
      <c r="BM30" s="90">
        <v>0</v>
      </c>
      <c r="BN30" s="90">
        <v>0</v>
      </c>
      <c r="BO30" s="90">
        <v>0</v>
      </c>
      <c r="BP30" s="90">
        <v>0</v>
      </c>
      <c r="BQ30" s="90">
        <v>0</v>
      </c>
      <c r="BR30" s="90">
        <v>0</v>
      </c>
      <c r="BS30" s="90">
        <v>0</v>
      </c>
      <c r="BT30" s="90">
        <v>1</v>
      </c>
      <c r="BU30" s="93" t="s">
        <v>441</v>
      </c>
      <c r="BV30" s="93" t="s">
        <v>440</v>
      </c>
      <c r="BW30" s="91">
        <v>241</v>
      </c>
      <c r="BX30" s="91">
        <v>22</v>
      </c>
      <c r="BY30" s="93"/>
      <c r="BZ30" s="91" t="s">
        <v>193</v>
      </c>
      <c r="CA30" s="91"/>
      <c r="CB30" s="91" t="s">
        <v>193</v>
      </c>
      <c r="CC30" s="91"/>
      <c r="CD30" s="91"/>
      <c r="CE30" s="91"/>
      <c r="CF30" s="93"/>
      <c r="CG30" s="93" t="s">
        <v>145</v>
      </c>
      <c r="CH30" s="93" t="s">
        <v>424</v>
      </c>
      <c r="CI30" s="93" t="s">
        <v>424</v>
      </c>
      <c r="CJ30" s="93" t="s">
        <v>424</v>
      </c>
      <c r="CK30" s="90">
        <v>8</v>
      </c>
      <c r="CL30" s="90">
        <v>4</v>
      </c>
      <c r="CM30" s="90">
        <v>0</v>
      </c>
      <c r="CN30" s="90">
        <v>0</v>
      </c>
      <c r="CO30" s="90">
        <v>2</v>
      </c>
      <c r="CP30" s="90">
        <v>0</v>
      </c>
    </row>
    <row r="31" spans="3:94" s="82" customFormat="1" ht="15" customHeight="1" x14ac:dyDescent="0.25">
      <c r="C31" s="83">
        <v>43966.633194444446</v>
      </c>
      <c r="D31" s="83">
        <v>43966.638344907406</v>
      </c>
      <c r="J31" s="115" t="s">
        <v>390</v>
      </c>
      <c r="K31" s="114" t="s">
        <v>74</v>
      </c>
      <c r="L31" s="115" t="s">
        <v>114</v>
      </c>
      <c r="M31" s="115" t="s">
        <v>115</v>
      </c>
      <c r="N31" s="115" t="s">
        <v>242</v>
      </c>
      <c r="O31" s="89">
        <v>3</v>
      </c>
      <c r="P31" s="105">
        <v>5</v>
      </c>
      <c r="Q31" s="85"/>
      <c r="R31" s="86"/>
      <c r="S31" s="86"/>
      <c r="T31" s="86"/>
      <c r="U31" s="86"/>
      <c r="V31" s="86"/>
      <c r="W31" s="86" t="s">
        <v>193</v>
      </c>
      <c r="X31" s="86"/>
      <c r="Y31" s="86" t="s">
        <v>423</v>
      </c>
      <c r="Z31" s="86" t="s">
        <v>423</v>
      </c>
      <c r="AA31" s="89" t="s">
        <v>424</v>
      </c>
      <c r="AB31" s="89" t="s">
        <v>424</v>
      </c>
      <c r="AC31" s="89" t="s">
        <v>424</v>
      </c>
      <c r="AD31" s="89" t="s">
        <v>424</v>
      </c>
      <c r="AE31" s="89" t="s">
        <v>424</v>
      </c>
      <c r="AF31" s="89" t="s">
        <v>424</v>
      </c>
      <c r="AG31" s="89" t="s">
        <v>424</v>
      </c>
      <c r="AH31" s="89" t="s">
        <v>424</v>
      </c>
      <c r="AI31" s="89" t="s">
        <v>424</v>
      </c>
      <c r="AJ31" s="89" t="s">
        <v>424</v>
      </c>
      <c r="AK31" s="89" t="s">
        <v>424</v>
      </c>
      <c r="AL31" s="89" t="s">
        <v>424</v>
      </c>
      <c r="AM31" s="89" t="s">
        <v>424</v>
      </c>
      <c r="AN31" s="89" t="s">
        <v>424</v>
      </c>
      <c r="AO31" s="89" t="s">
        <v>424</v>
      </c>
      <c r="AP31" s="89" t="s">
        <v>424</v>
      </c>
      <c r="AQ31" s="89" t="s">
        <v>424</v>
      </c>
      <c r="AR31" s="89" t="s">
        <v>424</v>
      </c>
      <c r="AS31" s="89" t="s">
        <v>424</v>
      </c>
      <c r="AT31" s="89" t="s">
        <v>424</v>
      </c>
      <c r="AU31" s="89" t="s">
        <v>424</v>
      </c>
      <c r="AV31" s="89" t="s">
        <v>424</v>
      </c>
      <c r="AW31" s="86" t="s">
        <v>424</v>
      </c>
      <c r="AX31" s="86" t="s">
        <v>424</v>
      </c>
      <c r="AY31" s="89">
        <v>0</v>
      </c>
      <c r="AZ31" s="89">
        <v>0</v>
      </c>
      <c r="BA31" s="89">
        <v>0</v>
      </c>
      <c r="BB31" s="89">
        <v>0</v>
      </c>
      <c r="BC31" s="89">
        <v>0</v>
      </c>
      <c r="BD31" s="89">
        <v>0</v>
      </c>
      <c r="BE31" s="89">
        <v>0</v>
      </c>
      <c r="BF31" s="89">
        <v>0</v>
      </c>
      <c r="BG31" s="89">
        <v>0</v>
      </c>
      <c r="BH31" s="89">
        <v>0</v>
      </c>
      <c r="BI31" s="89">
        <v>0</v>
      </c>
      <c r="BJ31" s="89">
        <v>0</v>
      </c>
      <c r="BK31" s="89">
        <v>0</v>
      </c>
      <c r="BL31" s="89">
        <v>0</v>
      </c>
      <c r="BM31" s="89">
        <v>0</v>
      </c>
      <c r="BN31" s="89">
        <v>0</v>
      </c>
      <c r="BO31" s="89">
        <v>0</v>
      </c>
      <c r="BP31" s="89">
        <v>0</v>
      </c>
      <c r="BQ31" s="89">
        <v>0</v>
      </c>
      <c r="BR31" s="89">
        <v>0</v>
      </c>
      <c r="BS31" s="89">
        <v>0</v>
      </c>
      <c r="BT31" s="89">
        <v>0</v>
      </c>
      <c r="BU31" s="86" t="s">
        <v>424</v>
      </c>
      <c r="BV31" s="86" t="s">
        <v>424</v>
      </c>
      <c r="BW31" s="85">
        <v>12</v>
      </c>
      <c r="BX31" s="85">
        <v>0</v>
      </c>
      <c r="BY31" s="86"/>
      <c r="BZ31" s="86" t="s">
        <v>193</v>
      </c>
      <c r="CA31" s="86"/>
      <c r="CB31" s="86"/>
      <c r="CC31" s="86"/>
      <c r="CD31" s="86"/>
      <c r="CE31" s="86"/>
      <c r="CF31" s="86"/>
      <c r="CG31" s="86" t="s">
        <v>145</v>
      </c>
      <c r="CH31" s="86" t="s">
        <v>424</v>
      </c>
      <c r="CI31" s="86" t="s">
        <v>424</v>
      </c>
      <c r="CJ31" s="86" t="s">
        <v>424</v>
      </c>
      <c r="CK31" s="89">
        <v>1.4</v>
      </c>
      <c r="CL31" s="89">
        <v>0</v>
      </c>
      <c r="CM31" s="89">
        <v>0</v>
      </c>
      <c r="CN31" s="89">
        <v>0</v>
      </c>
      <c r="CO31" s="89">
        <v>0</v>
      </c>
      <c r="CP31" s="89">
        <v>0</v>
      </c>
    </row>
    <row r="32" spans="3:94" s="94" customFormat="1" ht="15" customHeight="1" x14ac:dyDescent="0.25">
      <c r="C32" s="95">
        <v>43966.545370370368</v>
      </c>
      <c r="D32" s="95">
        <v>43966.547731481478</v>
      </c>
      <c r="J32" s="141" t="s">
        <v>390</v>
      </c>
      <c r="K32" s="142" t="s">
        <v>75</v>
      </c>
      <c r="L32" s="141" t="s">
        <v>383</v>
      </c>
      <c r="M32" s="141" t="s">
        <v>384</v>
      </c>
      <c r="N32" s="141" t="s">
        <v>385</v>
      </c>
      <c r="O32" s="96">
        <v>3</v>
      </c>
      <c r="P32" s="110">
        <v>4</v>
      </c>
      <c r="Q32" s="91"/>
      <c r="R32" s="93" t="s">
        <v>193</v>
      </c>
      <c r="S32" s="93"/>
      <c r="T32" s="93"/>
      <c r="U32" s="93"/>
      <c r="V32" s="93"/>
      <c r="W32" s="93" t="s">
        <v>193</v>
      </c>
      <c r="X32" s="93"/>
      <c r="Y32" s="93" t="s">
        <v>423</v>
      </c>
      <c r="Z32" s="93" t="s">
        <v>145</v>
      </c>
      <c r="AA32" s="96">
        <v>1</v>
      </c>
      <c r="AB32" s="96">
        <v>0</v>
      </c>
      <c r="AC32" s="96">
        <v>0</v>
      </c>
      <c r="AD32" s="96">
        <v>0</v>
      </c>
      <c r="AE32" s="96">
        <v>0</v>
      </c>
      <c r="AF32" s="96">
        <v>0</v>
      </c>
      <c r="AG32" s="96">
        <v>1</v>
      </c>
      <c r="AH32" s="96">
        <v>0</v>
      </c>
      <c r="AI32" s="96">
        <v>0</v>
      </c>
      <c r="AJ32" s="96">
        <v>0</v>
      </c>
      <c r="AK32" s="96">
        <v>0</v>
      </c>
      <c r="AL32" s="96">
        <v>0</v>
      </c>
      <c r="AM32" s="96">
        <v>0</v>
      </c>
      <c r="AN32" s="96">
        <v>0</v>
      </c>
      <c r="AO32" s="96">
        <v>0</v>
      </c>
      <c r="AP32" s="96">
        <v>1</v>
      </c>
      <c r="AQ32" s="96">
        <v>0</v>
      </c>
      <c r="AR32" s="96">
        <v>0</v>
      </c>
      <c r="AS32" s="96">
        <v>0</v>
      </c>
      <c r="AT32" s="96">
        <v>0</v>
      </c>
      <c r="AU32" s="96">
        <v>0</v>
      </c>
      <c r="AV32" s="96">
        <v>0</v>
      </c>
      <c r="AW32" s="93" t="s">
        <v>424</v>
      </c>
      <c r="AX32" s="93" t="s">
        <v>442</v>
      </c>
      <c r="AY32" s="96">
        <v>0</v>
      </c>
      <c r="AZ32" s="96">
        <v>0</v>
      </c>
      <c r="BA32" s="96">
        <v>0</v>
      </c>
      <c r="BB32" s="96">
        <v>0</v>
      </c>
      <c r="BC32" s="96">
        <v>0</v>
      </c>
      <c r="BD32" s="96">
        <v>0</v>
      </c>
      <c r="BE32" s="96">
        <v>0</v>
      </c>
      <c r="BF32" s="96">
        <v>0</v>
      </c>
      <c r="BG32" s="96">
        <v>0</v>
      </c>
      <c r="BH32" s="96">
        <v>0</v>
      </c>
      <c r="BI32" s="96">
        <v>0</v>
      </c>
      <c r="BJ32" s="96">
        <v>0</v>
      </c>
      <c r="BK32" s="96">
        <v>0</v>
      </c>
      <c r="BL32" s="96">
        <v>0</v>
      </c>
      <c r="BM32" s="96">
        <v>1</v>
      </c>
      <c r="BN32" s="96">
        <v>0</v>
      </c>
      <c r="BO32" s="96">
        <v>0</v>
      </c>
      <c r="BP32" s="96">
        <v>0</v>
      </c>
      <c r="BQ32" s="96">
        <v>0</v>
      </c>
      <c r="BR32" s="96">
        <v>0</v>
      </c>
      <c r="BS32" s="96">
        <v>0</v>
      </c>
      <c r="BT32" s="96">
        <v>0</v>
      </c>
      <c r="BU32" s="93" t="s">
        <v>424</v>
      </c>
      <c r="BV32" s="93" t="s">
        <v>424</v>
      </c>
      <c r="BW32" s="91">
        <v>48</v>
      </c>
      <c r="BX32" s="91">
        <v>18</v>
      </c>
      <c r="BY32" s="93"/>
      <c r="BZ32" s="93" t="s">
        <v>193</v>
      </c>
      <c r="CA32" s="93"/>
      <c r="CB32" s="93"/>
      <c r="CC32" s="93"/>
      <c r="CD32" s="93"/>
      <c r="CE32" s="93"/>
      <c r="CF32" s="93"/>
      <c r="CG32" s="93" t="s">
        <v>145</v>
      </c>
      <c r="CH32" s="93" t="s">
        <v>424</v>
      </c>
      <c r="CI32" s="93" t="s">
        <v>424</v>
      </c>
      <c r="CJ32" s="93" t="s">
        <v>424</v>
      </c>
      <c r="CK32" s="96">
        <v>1</v>
      </c>
      <c r="CL32" s="96">
        <v>1</v>
      </c>
      <c r="CM32" s="96">
        <v>1</v>
      </c>
      <c r="CN32" s="96">
        <v>1</v>
      </c>
      <c r="CO32" s="96">
        <v>1</v>
      </c>
      <c r="CP32" s="96">
        <v>0</v>
      </c>
    </row>
    <row r="33" spans="3:94" s="82" customFormat="1" ht="15" customHeight="1" x14ac:dyDescent="0.25">
      <c r="C33" s="83"/>
      <c r="D33" s="83"/>
      <c r="J33" s="74"/>
      <c r="K33" s="75" t="s">
        <v>5</v>
      </c>
      <c r="L33" s="74"/>
      <c r="M33" s="74"/>
      <c r="N33" s="74"/>
      <c r="O33" s="58"/>
      <c r="P33" s="155"/>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row>
    <row r="34" spans="3:94" s="82" customFormat="1" ht="15" customHeight="1" x14ac:dyDescent="0.25">
      <c r="C34" s="83">
        <v>43966.542754629627</v>
      </c>
      <c r="D34" s="83">
        <v>43966.543715277781</v>
      </c>
      <c r="J34" s="163" t="s">
        <v>390</v>
      </c>
      <c r="K34" s="114" t="s">
        <v>76</v>
      </c>
      <c r="L34" s="115" t="s">
        <v>361</v>
      </c>
      <c r="M34" s="115" t="s">
        <v>362</v>
      </c>
      <c r="N34" s="115" t="s">
        <v>363</v>
      </c>
      <c r="O34" s="89">
        <v>5</v>
      </c>
      <c r="P34" s="105">
        <v>4</v>
      </c>
      <c r="Q34" s="85"/>
      <c r="R34" s="86"/>
      <c r="S34" s="86"/>
      <c r="T34" s="86"/>
      <c r="U34" s="86"/>
      <c r="V34" s="86"/>
      <c r="W34" s="86" t="s">
        <v>193</v>
      </c>
      <c r="X34" s="86"/>
      <c r="Y34" s="86" t="s">
        <v>423</v>
      </c>
      <c r="Z34" s="86" t="s">
        <v>145</v>
      </c>
      <c r="AA34" s="86">
        <v>0</v>
      </c>
      <c r="AB34" s="86">
        <v>0</v>
      </c>
      <c r="AC34" s="86">
        <v>0</v>
      </c>
      <c r="AD34" s="86">
        <v>0</v>
      </c>
      <c r="AE34" s="86">
        <v>0</v>
      </c>
      <c r="AF34" s="86">
        <v>0</v>
      </c>
      <c r="AG34" s="86">
        <v>2</v>
      </c>
      <c r="AH34" s="86">
        <v>0</v>
      </c>
      <c r="AI34" s="86">
        <v>0</v>
      </c>
      <c r="AJ34" s="86">
        <v>0</v>
      </c>
      <c r="AK34" s="86">
        <v>0</v>
      </c>
      <c r="AL34" s="86">
        <v>0</v>
      </c>
      <c r="AM34" s="86">
        <v>0</v>
      </c>
      <c r="AN34" s="86">
        <v>0</v>
      </c>
      <c r="AO34" s="86">
        <v>0</v>
      </c>
      <c r="AP34" s="86">
        <v>0</v>
      </c>
      <c r="AQ34" s="86">
        <v>0</v>
      </c>
      <c r="AR34" s="86">
        <v>0</v>
      </c>
      <c r="AS34" s="86">
        <v>0</v>
      </c>
      <c r="AT34" s="86">
        <v>0</v>
      </c>
      <c r="AU34" s="86">
        <v>0</v>
      </c>
      <c r="AV34" s="86">
        <v>0</v>
      </c>
      <c r="AW34" s="86" t="s">
        <v>424</v>
      </c>
      <c r="AX34" s="86" t="s">
        <v>424</v>
      </c>
      <c r="AY34" s="89">
        <v>1</v>
      </c>
      <c r="AZ34" s="89">
        <v>1</v>
      </c>
      <c r="BA34" s="89">
        <v>0</v>
      </c>
      <c r="BB34" s="89">
        <v>0</v>
      </c>
      <c r="BC34" s="89">
        <v>0</v>
      </c>
      <c r="BD34" s="89">
        <v>0</v>
      </c>
      <c r="BE34" s="89">
        <v>0</v>
      </c>
      <c r="BF34" s="89">
        <v>0</v>
      </c>
      <c r="BG34" s="89">
        <v>0</v>
      </c>
      <c r="BH34" s="89">
        <v>1</v>
      </c>
      <c r="BI34" s="89">
        <v>0</v>
      </c>
      <c r="BJ34" s="89">
        <v>0</v>
      </c>
      <c r="BK34" s="89">
        <v>0</v>
      </c>
      <c r="BL34" s="89">
        <v>0</v>
      </c>
      <c r="BM34" s="89">
        <v>0</v>
      </c>
      <c r="BN34" s="89">
        <v>0</v>
      </c>
      <c r="BO34" s="89">
        <v>0</v>
      </c>
      <c r="BP34" s="89">
        <v>1</v>
      </c>
      <c r="BQ34" s="89">
        <v>0</v>
      </c>
      <c r="BR34" s="89">
        <v>0</v>
      </c>
      <c r="BS34" s="89">
        <v>0</v>
      </c>
      <c r="BT34" s="89">
        <v>1</v>
      </c>
      <c r="BU34" s="86" t="s">
        <v>443</v>
      </c>
      <c r="BV34" s="86" t="s">
        <v>424</v>
      </c>
      <c r="BW34" s="85">
        <v>134</v>
      </c>
      <c r="BX34" s="85">
        <v>7</v>
      </c>
      <c r="BY34" s="86"/>
      <c r="BZ34" s="86"/>
      <c r="CA34" s="86"/>
      <c r="CB34" s="86"/>
      <c r="CC34" s="86"/>
      <c r="CD34" s="86"/>
      <c r="CE34" s="86"/>
      <c r="CF34" s="86"/>
      <c r="CG34" s="86" t="s">
        <v>145</v>
      </c>
      <c r="CH34" s="86" t="s">
        <v>424</v>
      </c>
      <c r="CI34" s="86" t="s">
        <v>424</v>
      </c>
      <c r="CJ34" s="86" t="s">
        <v>424</v>
      </c>
      <c r="CK34" s="89">
        <v>11</v>
      </c>
      <c r="CL34" s="89">
        <v>2</v>
      </c>
      <c r="CM34" s="89">
        <v>6</v>
      </c>
      <c r="CN34" s="89">
        <v>3</v>
      </c>
      <c r="CO34" s="89">
        <v>0</v>
      </c>
      <c r="CP34" s="89">
        <v>0</v>
      </c>
    </row>
    <row r="35" spans="3:94" s="82" customFormat="1" ht="33" customHeight="1" x14ac:dyDescent="0.25">
      <c r="C35" s="83">
        <v>43966.610555555555</v>
      </c>
      <c r="D35" s="83">
        <v>43966.622418981482</v>
      </c>
      <c r="J35" s="216" t="s">
        <v>390</v>
      </c>
      <c r="K35" s="214" t="s">
        <v>77</v>
      </c>
      <c r="L35" s="214" t="s">
        <v>243</v>
      </c>
      <c r="M35" s="214" t="s">
        <v>78</v>
      </c>
      <c r="N35" s="214" t="s">
        <v>848</v>
      </c>
      <c r="O35" s="88">
        <v>1</v>
      </c>
      <c r="P35" s="222">
        <v>5</v>
      </c>
      <c r="Q35" s="85"/>
      <c r="R35" s="86"/>
      <c r="S35" s="86"/>
      <c r="T35" s="86"/>
      <c r="U35" s="86"/>
      <c r="V35" s="86"/>
      <c r="W35" s="86"/>
      <c r="X35" s="86"/>
      <c r="Y35" s="86"/>
      <c r="Z35" s="86"/>
      <c r="AA35" s="88"/>
      <c r="AB35" s="88"/>
      <c r="AC35" s="88"/>
      <c r="AD35" s="88"/>
      <c r="AE35" s="88"/>
      <c r="AF35" s="88"/>
      <c r="AG35" s="88">
        <v>1</v>
      </c>
      <c r="AH35" s="88"/>
      <c r="AI35" s="88"/>
      <c r="AJ35" s="88">
        <v>1</v>
      </c>
      <c r="AK35" s="88"/>
      <c r="AL35" s="88"/>
      <c r="AM35" s="88"/>
      <c r="AN35" s="88"/>
      <c r="AO35" s="88"/>
      <c r="AP35" s="88"/>
      <c r="AQ35" s="88"/>
      <c r="AR35" s="88">
        <v>1</v>
      </c>
      <c r="AS35" s="88"/>
      <c r="AT35" s="88"/>
      <c r="AU35" s="88"/>
      <c r="AV35" s="88"/>
      <c r="AW35" s="86"/>
      <c r="AX35" s="86"/>
      <c r="AY35" s="88">
        <v>1</v>
      </c>
      <c r="AZ35" s="88"/>
      <c r="BA35" s="88"/>
      <c r="BB35" s="88"/>
      <c r="BC35" s="88"/>
      <c r="BD35" s="88"/>
      <c r="BE35" s="88"/>
      <c r="BF35" s="88">
        <v>1</v>
      </c>
      <c r="BG35" s="88"/>
      <c r="BH35" s="88"/>
      <c r="BI35" s="88"/>
      <c r="BJ35" s="88"/>
      <c r="BK35" s="88"/>
      <c r="BL35" s="88"/>
      <c r="BM35" s="88"/>
      <c r="BN35" s="88"/>
      <c r="BO35" s="88"/>
      <c r="BP35" s="88"/>
      <c r="BQ35" s="88"/>
      <c r="BR35" s="88"/>
      <c r="BS35" s="88"/>
      <c r="BT35" s="88">
        <v>1</v>
      </c>
      <c r="BU35" s="86" t="s">
        <v>853</v>
      </c>
      <c r="BV35" s="86"/>
      <c r="BW35" s="85"/>
      <c r="BX35" s="85"/>
      <c r="BY35" s="86"/>
      <c r="BZ35" s="86"/>
      <c r="CA35" s="86"/>
      <c r="CB35" s="86"/>
      <c r="CC35" s="86"/>
      <c r="CD35" s="86"/>
      <c r="CE35" s="86"/>
      <c r="CF35" s="86"/>
      <c r="CG35" s="86"/>
      <c r="CH35" s="86"/>
      <c r="CI35" s="86"/>
      <c r="CJ35" s="86"/>
      <c r="CK35" s="86"/>
      <c r="CL35" s="86"/>
      <c r="CM35" s="86"/>
      <c r="CN35" s="86"/>
      <c r="CO35" s="86"/>
      <c r="CP35" s="86"/>
    </row>
    <row r="36" spans="3:94" s="82" customFormat="1" ht="15" customHeight="1" x14ac:dyDescent="0.25">
      <c r="C36" s="83"/>
      <c r="D36" s="83"/>
      <c r="J36" s="216"/>
      <c r="K36" s="214"/>
      <c r="L36" s="214"/>
      <c r="M36" s="214"/>
      <c r="N36" s="214"/>
      <c r="O36" s="88">
        <v>5</v>
      </c>
      <c r="P36" s="224"/>
      <c r="Q36" s="85"/>
      <c r="R36" s="86"/>
      <c r="S36" s="86"/>
      <c r="T36" s="86"/>
      <c r="U36" s="86"/>
      <c r="V36" s="86"/>
      <c r="W36" s="86" t="s">
        <v>193</v>
      </c>
      <c r="X36" s="86"/>
      <c r="Y36" s="86" t="s">
        <v>423</v>
      </c>
      <c r="Z36" s="86" t="s">
        <v>145</v>
      </c>
      <c r="AA36" s="88"/>
      <c r="AB36" s="88"/>
      <c r="AC36" s="88"/>
      <c r="AD36" s="88"/>
      <c r="AE36" s="88"/>
      <c r="AF36" s="88"/>
      <c r="AG36" s="88"/>
      <c r="AH36" s="88"/>
      <c r="AI36" s="88"/>
      <c r="AJ36" s="88">
        <v>1</v>
      </c>
      <c r="AK36" s="88"/>
      <c r="AL36" s="88"/>
      <c r="AM36" s="88"/>
      <c r="AN36" s="88"/>
      <c r="AO36" s="88"/>
      <c r="AP36" s="88"/>
      <c r="AQ36" s="88"/>
      <c r="AR36" s="88"/>
      <c r="AS36" s="88"/>
      <c r="AT36" s="88"/>
      <c r="AU36" s="88">
        <v>1</v>
      </c>
      <c r="AV36" s="88"/>
      <c r="AW36" s="86"/>
      <c r="AX36" s="86"/>
      <c r="AY36" s="88">
        <v>1</v>
      </c>
      <c r="AZ36" s="88"/>
      <c r="BA36" s="88"/>
      <c r="BB36" s="88"/>
      <c r="BC36" s="88"/>
      <c r="BD36" s="88"/>
      <c r="BE36" s="88">
        <v>1</v>
      </c>
      <c r="BF36" s="88"/>
      <c r="BG36" s="88"/>
      <c r="BH36" s="88"/>
      <c r="BI36" s="88"/>
      <c r="BJ36" s="88"/>
      <c r="BK36" s="88"/>
      <c r="BL36" s="88"/>
      <c r="BM36" s="88"/>
      <c r="BN36" s="88"/>
      <c r="BO36" s="88"/>
      <c r="BP36" s="88">
        <v>3</v>
      </c>
      <c r="BQ36" s="88"/>
      <c r="BR36" s="88"/>
      <c r="BS36" s="88"/>
      <c r="BT36" s="88"/>
      <c r="BU36" s="86"/>
      <c r="BV36" s="86"/>
      <c r="BW36" s="85">
        <v>218</v>
      </c>
      <c r="BX36" s="85">
        <v>54</v>
      </c>
      <c r="BY36" s="85"/>
      <c r="BZ36" s="86" t="s">
        <v>193</v>
      </c>
      <c r="CA36" s="86" t="s">
        <v>193</v>
      </c>
      <c r="CB36" s="86" t="s">
        <v>193</v>
      </c>
      <c r="CC36" s="86"/>
      <c r="CD36" s="86"/>
      <c r="CE36" s="86"/>
      <c r="CF36" s="86"/>
      <c r="CG36" s="85" t="s">
        <v>145</v>
      </c>
      <c r="CH36" s="85"/>
      <c r="CI36" s="85"/>
      <c r="CJ36" s="85"/>
      <c r="CK36" s="108">
        <v>9</v>
      </c>
      <c r="CL36" s="108">
        <v>3</v>
      </c>
      <c r="CM36" s="108">
        <v>6.5</v>
      </c>
      <c r="CN36" s="108">
        <v>0</v>
      </c>
      <c r="CO36" s="108">
        <v>1</v>
      </c>
      <c r="CP36" s="108">
        <v>0</v>
      </c>
    </row>
    <row r="37" spans="3:94" s="94" customFormat="1" ht="15" customHeight="1" x14ac:dyDescent="0.25">
      <c r="C37" s="95">
        <v>43966.6716087963</v>
      </c>
      <c r="D37" s="95">
        <v>43966.672951388886</v>
      </c>
      <c r="J37" s="120" t="s">
        <v>390</v>
      </c>
      <c r="K37" s="121" t="s">
        <v>79</v>
      </c>
      <c r="L37" s="120" t="s">
        <v>340</v>
      </c>
      <c r="M37" s="120" t="s">
        <v>406</v>
      </c>
      <c r="N37" s="120" t="s">
        <v>341</v>
      </c>
      <c r="O37" s="96">
        <v>5</v>
      </c>
      <c r="P37" s="110">
        <v>2</v>
      </c>
      <c r="Q37" s="91"/>
      <c r="R37" s="93" t="s">
        <v>193</v>
      </c>
      <c r="S37" s="93" t="s">
        <v>193</v>
      </c>
      <c r="T37" s="93" t="s">
        <v>193</v>
      </c>
      <c r="U37" s="93" t="s">
        <v>193</v>
      </c>
      <c r="V37" s="93"/>
      <c r="W37" s="93" t="s">
        <v>193</v>
      </c>
      <c r="X37" s="93"/>
      <c r="Y37" s="93" t="s">
        <v>423</v>
      </c>
      <c r="Z37" s="93" t="s">
        <v>145</v>
      </c>
      <c r="AA37" s="90">
        <v>0</v>
      </c>
      <c r="AB37" s="90">
        <v>0</v>
      </c>
      <c r="AC37" s="90">
        <v>0</v>
      </c>
      <c r="AD37" s="90">
        <v>0</v>
      </c>
      <c r="AE37" s="90">
        <v>0</v>
      </c>
      <c r="AF37" s="90">
        <v>0</v>
      </c>
      <c r="AG37" s="90">
        <v>0</v>
      </c>
      <c r="AH37" s="90">
        <v>0</v>
      </c>
      <c r="AI37" s="90">
        <v>0</v>
      </c>
      <c r="AJ37" s="90">
        <v>0</v>
      </c>
      <c r="AK37" s="90">
        <v>0</v>
      </c>
      <c r="AL37" s="90">
        <v>0</v>
      </c>
      <c r="AM37" s="90">
        <v>0</v>
      </c>
      <c r="AN37" s="90">
        <v>0</v>
      </c>
      <c r="AO37" s="90">
        <v>0</v>
      </c>
      <c r="AP37" s="90">
        <v>0</v>
      </c>
      <c r="AQ37" s="90">
        <v>0</v>
      </c>
      <c r="AR37" s="90">
        <v>0</v>
      </c>
      <c r="AS37" s="90">
        <v>0</v>
      </c>
      <c r="AT37" s="90">
        <v>0</v>
      </c>
      <c r="AU37" s="90">
        <v>0</v>
      </c>
      <c r="AV37" s="90">
        <v>1</v>
      </c>
      <c r="AW37" s="93" t="s">
        <v>444</v>
      </c>
      <c r="AX37" s="93" t="s">
        <v>445</v>
      </c>
      <c r="AY37" s="90">
        <v>3</v>
      </c>
      <c r="AZ37" s="90">
        <v>0</v>
      </c>
      <c r="BA37" s="90">
        <v>0</v>
      </c>
      <c r="BB37" s="90">
        <v>0</v>
      </c>
      <c r="BC37" s="90">
        <v>0</v>
      </c>
      <c r="BD37" s="90">
        <v>0</v>
      </c>
      <c r="BE37" s="90">
        <v>0</v>
      </c>
      <c r="BF37" s="90">
        <v>0</v>
      </c>
      <c r="BG37" s="90">
        <v>0</v>
      </c>
      <c r="BH37" s="90">
        <v>1</v>
      </c>
      <c r="BI37" s="90">
        <v>0</v>
      </c>
      <c r="BJ37" s="90">
        <v>0</v>
      </c>
      <c r="BK37" s="90">
        <v>0</v>
      </c>
      <c r="BL37" s="90">
        <v>0</v>
      </c>
      <c r="BM37" s="90">
        <v>1</v>
      </c>
      <c r="BN37" s="90">
        <v>0</v>
      </c>
      <c r="BO37" s="90">
        <v>0</v>
      </c>
      <c r="BP37" s="90">
        <v>0</v>
      </c>
      <c r="BQ37" s="90">
        <v>0</v>
      </c>
      <c r="BR37" s="90">
        <v>0</v>
      </c>
      <c r="BS37" s="90">
        <v>0</v>
      </c>
      <c r="BT37" s="90">
        <v>0</v>
      </c>
      <c r="BU37" s="93" t="s">
        <v>424</v>
      </c>
      <c r="BV37" s="93" t="s">
        <v>424</v>
      </c>
      <c r="BW37" s="91">
        <v>233</v>
      </c>
      <c r="BX37" s="91">
        <v>33</v>
      </c>
      <c r="BY37" s="93"/>
      <c r="BZ37" s="93"/>
      <c r="CA37" s="93"/>
      <c r="CB37" s="93"/>
      <c r="CC37" s="93"/>
      <c r="CD37" s="93"/>
      <c r="CE37" s="93"/>
      <c r="CF37" s="93"/>
      <c r="CG37" s="93" t="s">
        <v>423</v>
      </c>
      <c r="CH37" s="90">
        <v>374</v>
      </c>
      <c r="CI37" s="90">
        <v>374</v>
      </c>
      <c r="CJ37" s="90">
        <v>374</v>
      </c>
      <c r="CK37" s="90">
        <v>13</v>
      </c>
      <c r="CL37" s="90">
        <v>0</v>
      </c>
      <c r="CM37" s="90">
        <v>2.5</v>
      </c>
      <c r="CN37" s="90">
        <v>0.5</v>
      </c>
      <c r="CO37" s="90">
        <v>1.5</v>
      </c>
      <c r="CP37" s="90">
        <v>0</v>
      </c>
    </row>
    <row r="38" spans="3:94" s="82" customFormat="1" ht="15" customHeight="1" x14ac:dyDescent="0.25">
      <c r="C38" s="83">
        <v>43966.533368055556</v>
      </c>
      <c r="D38" s="83">
        <v>43966.536550925928</v>
      </c>
      <c r="J38" s="216" t="s">
        <v>390</v>
      </c>
      <c r="K38" s="214" t="s">
        <v>80</v>
      </c>
      <c r="L38" s="214" t="s">
        <v>81</v>
      </c>
      <c r="M38" s="214" t="s">
        <v>82</v>
      </c>
      <c r="N38" s="215">
        <v>5179333020</v>
      </c>
      <c r="O38" s="85">
        <v>1</v>
      </c>
      <c r="P38" s="222">
        <v>2</v>
      </c>
      <c r="Q38" s="85"/>
      <c r="R38" s="85"/>
      <c r="S38" s="85"/>
      <c r="T38" s="85" t="s">
        <v>193</v>
      </c>
      <c r="U38" s="85"/>
      <c r="V38" s="85" t="s">
        <v>193</v>
      </c>
      <c r="W38" s="85" t="s">
        <v>193</v>
      </c>
      <c r="X38" s="85"/>
      <c r="Y38" s="85" t="s">
        <v>423</v>
      </c>
      <c r="Z38" s="85" t="s">
        <v>423</v>
      </c>
      <c r="AA38" s="85"/>
      <c r="AB38" s="85"/>
      <c r="AC38" s="85"/>
      <c r="AD38" s="85"/>
      <c r="AE38" s="85"/>
      <c r="AF38" s="85"/>
      <c r="AG38" s="85"/>
      <c r="AH38" s="85"/>
      <c r="AI38" s="85"/>
      <c r="AJ38" s="85"/>
      <c r="AK38" s="85"/>
      <c r="AL38" s="85"/>
      <c r="AM38" s="85"/>
      <c r="AN38" s="85"/>
      <c r="AO38" s="85"/>
      <c r="AP38" s="85"/>
      <c r="AQ38" s="85"/>
      <c r="AR38" s="85"/>
      <c r="AS38" s="85"/>
      <c r="AT38" s="85"/>
      <c r="AU38" s="85"/>
      <c r="AV38" s="85"/>
      <c r="AW38" s="85"/>
      <c r="AX38" s="85"/>
      <c r="AY38" s="85"/>
      <c r="AZ38" s="85"/>
      <c r="BA38" s="85"/>
      <c r="BB38" s="85"/>
      <c r="BC38" s="85"/>
      <c r="BD38" s="85"/>
      <c r="BE38" s="85">
        <v>1</v>
      </c>
      <c r="BF38" s="85">
        <v>1</v>
      </c>
      <c r="BG38" s="85"/>
      <c r="BH38" s="85">
        <v>1</v>
      </c>
      <c r="BI38" s="85"/>
      <c r="BJ38" s="85"/>
      <c r="BK38" s="85"/>
      <c r="BL38" s="85"/>
      <c r="BM38" s="85"/>
      <c r="BN38" s="85"/>
      <c r="BO38" s="85"/>
      <c r="BP38" s="85"/>
      <c r="BQ38" s="85"/>
      <c r="BR38" s="85"/>
      <c r="BS38" s="85"/>
      <c r="BT38" s="85"/>
      <c r="BU38" s="85"/>
      <c r="BV38" s="88"/>
      <c r="BW38" s="85"/>
      <c r="BX38" s="85"/>
      <c r="BY38" s="85"/>
      <c r="BZ38" s="85"/>
      <c r="CA38" s="85"/>
      <c r="CB38" s="85"/>
      <c r="CC38" s="85"/>
      <c r="CD38" s="85"/>
      <c r="CE38" s="85"/>
      <c r="CF38" s="85"/>
      <c r="CG38" s="85"/>
      <c r="CH38" s="85"/>
      <c r="CI38" s="85"/>
      <c r="CJ38" s="85"/>
      <c r="CK38" s="85"/>
      <c r="CL38" s="85"/>
      <c r="CM38" s="85"/>
      <c r="CN38" s="85"/>
      <c r="CO38" s="85"/>
      <c r="CP38" s="85"/>
    </row>
    <row r="39" spans="3:94" s="82" customFormat="1" ht="15" customHeight="1" x14ac:dyDescent="0.25">
      <c r="C39" s="83"/>
      <c r="D39" s="83"/>
      <c r="J39" s="216"/>
      <c r="K39" s="214"/>
      <c r="L39" s="214"/>
      <c r="M39" s="214"/>
      <c r="N39" s="215"/>
      <c r="O39" s="85">
        <v>5</v>
      </c>
      <c r="P39" s="224"/>
      <c r="Q39" s="85"/>
      <c r="R39" s="85"/>
      <c r="S39" s="85"/>
      <c r="T39" s="85"/>
      <c r="U39" s="85"/>
      <c r="V39" s="85"/>
      <c r="W39" s="85"/>
      <c r="X39" s="85"/>
      <c r="Y39" s="85"/>
      <c r="Z39" s="85"/>
      <c r="AA39" s="85"/>
      <c r="AB39" s="85"/>
      <c r="AC39" s="85"/>
      <c r="AD39" s="85"/>
      <c r="AE39" s="85"/>
      <c r="AF39" s="85"/>
      <c r="AG39" s="85"/>
      <c r="AH39" s="85"/>
      <c r="AI39" s="85"/>
      <c r="AJ39" s="85"/>
      <c r="AK39" s="85"/>
      <c r="AL39" s="85"/>
      <c r="AM39" s="85"/>
      <c r="AN39" s="85"/>
      <c r="AO39" s="85"/>
      <c r="AP39" s="85"/>
      <c r="AQ39" s="85"/>
      <c r="AR39" s="85"/>
      <c r="AS39" s="85"/>
      <c r="AT39" s="85"/>
      <c r="AU39" s="85"/>
      <c r="AV39" s="85"/>
      <c r="AW39" s="85"/>
      <c r="AX39" s="85"/>
      <c r="AY39" s="85">
        <v>2</v>
      </c>
      <c r="AZ39" s="85"/>
      <c r="BA39" s="85"/>
      <c r="BB39" s="85"/>
      <c r="BC39" s="85"/>
      <c r="BD39" s="85"/>
      <c r="BE39" s="85">
        <v>3</v>
      </c>
      <c r="BF39" s="85"/>
      <c r="BG39" s="85"/>
      <c r="BH39" s="85">
        <v>1</v>
      </c>
      <c r="BI39" s="85"/>
      <c r="BJ39" s="85"/>
      <c r="BK39" s="85"/>
      <c r="BL39" s="85"/>
      <c r="BM39" s="85"/>
      <c r="BN39" s="85"/>
      <c r="BO39" s="85"/>
      <c r="BP39" s="85"/>
      <c r="BQ39" s="85"/>
      <c r="BR39" s="85"/>
      <c r="BS39" s="85"/>
      <c r="BT39" s="85"/>
      <c r="BU39" s="85"/>
      <c r="BV39" s="88"/>
      <c r="BW39" s="85">
        <v>212</v>
      </c>
      <c r="BX39" s="85">
        <v>15</v>
      </c>
      <c r="BY39" s="85"/>
      <c r="BZ39" s="85"/>
      <c r="CA39" s="85" t="s">
        <v>193</v>
      </c>
      <c r="CB39" s="85"/>
      <c r="CC39" s="85"/>
      <c r="CD39" s="85" t="s">
        <v>193</v>
      </c>
      <c r="CE39" s="85"/>
      <c r="CF39" s="85"/>
      <c r="CG39" s="85" t="s">
        <v>145</v>
      </c>
      <c r="CH39" s="85"/>
      <c r="CI39" s="85"/>
      <c r="CJ39" s="85"/>
      <c r="CK39" s="108">
        <v>10</v>
      </c>
      <c r="CL39" s="108">
        <v>3</v>
      </c>
      <c r="CM39" s="108">
        <v>6</v>
      </c>
      <c r="CN39" s="108">
        <v>0</v>
      </c>
      <c r="CO39" s="108">
        <v>0</v>
      </c>
      <c r="CP39" s="108">
        <v>1</v>
      </c>
    </row>
    <row r="40" spans="3:94" s="94" customFormat="1" ht="15" customHeight="1" x14ac:dyDescent="0.25">
      <c r="C40" s="95">
        <v>43966.558009259257</v>
      </c>
      <c r="D40" s="95">
        <v>43966.558622685188</v>
      </c>
      <c r="J40" s="145" t="s">
        <v>390</v>
      </c>
      <c r="K40" s="149" t="s">
        <v>83</v>
      </c>
      <c r="L40" s="150" t="s">
        <v>319</v>
      </c>
      <c r="M40" s="99" t="s">
        <v>320</v>
      </c>
      <c r="N40" s="150" t="s">
        <v>354</v>
      </c>
      <c r="O40" s="96">
        <v>5</v>
      </c>
      <c r="P40" s="110">
        <v>4</v>
      </c>
      <c r="Q40" s="91"/>
      <c r="R40" s="93"/>
      <c r="S40" s="93"/>
      <c r="T40" s="93"/>
      <c r="U40" s="93"/>
      <c r="V40" s="93"/>
      <c r="W40" s="93" t="s">
        <v>193</v>
      </c>
      <c r="X40" s="93"/>
      <c r="Y40" s="93" t="s">
        <v>423</v>
      </c>
      <c r="Z40" s="93" t="s">
        <v>145</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1</v>
      </c>
      <c r="AQ40" s="96">
        <v>0</v>
      </c>
      <c r="AR40" s="96">
        <v>0</v>
      </c>
      <c r="AS40" s="96">
        <v>0</v>
      </c>
      <c r="AT40" s="96">
        <v>0</v>
      </c>
      <c r="AU40" s="96">
        <v>0</v>
      </c>
      <c r="AV40" s="96">
        <v>0</v>
      </c>
      <c r="AW40" s="93" t="s">
        <v>424</v>
      </c>
      <c r="AX40" s="93" t="s">
        <v>424</v>
      </c>
      <c r="AY40" s="96">
        <v>3</v>
      </c>
      <c r="AZ40" s="96">
        <v>0</v>
      </c>
      <c r="BA40" s="96">
        <v>0</v>
      </c>
      <c r="BB40" s="96">
        <v>0</v>
      </c>
      <c r="BC40" s="96">
        <v>0</v>
      </c>
      <c r="BD40" s="96">
        <v>0</v>
      </c>
      <c r="BE40" s="96">
        <v>0</v>
      </c>
      <c r="BF40" s="96">
        <v>0</v>
      </c>
      <c r="BG40" s="96">
        <v>0</v>
      </c>
      <c r="BH40" s="96">
        <v>0</v>
      </c>
      <c r="BI40" s="96">
        <v>0</v>
      </c>
      <c r="BJ40" s="96">
        <v>0</v>
      </c>
      <c r="BK40" s="96">
        <v>0</v>
      </c>
      <c r="BL40" s="96">
        <v>0</v>
      </c>
      <c r="BM40" s="96">
        <v>1</v>
      </c>
      <c r="BN40" s="96">
        <v>0</v>
      </c>
      <c r="BO40" s="96">
        <v>0</v>
      </c>
      <c r="BP40" s="96">
        <v>1</v>
      </c>
      <c r="BQ40" s="96">
        <v>0</v>
      </c>
      <c r="BR40" s="96">
        <v>0</v>
      </c>
      <c r="BS40" s="96">
        <v>2</v>
      </c>
      <c r="BT40" s="96">
        <v>0</v>
      </c>
      <c r="BU40" s="93" t="s">
        <v>424</v>
      </c>
      <c r="BV40" s="93" t="s">
        <v>424</v>
      </c>
      <c r="BW40" s="91">
        <v>340</v>
      </c>
      <c r="BX40" s="91">
        <v>44</v>
      </c>
      <c r="BY40" s="93"/>
      <c r="BZ40" s="93" t="s">
        <v>193</v>
      </c>
      <c r="CA40" s="93" t="s">
        <v>193</v>
      </c>
      <c r="CB40" s="93" t="s">
        <v>193</v>
      </c>
      <c r="CC40" s="93" t="s">
        <v>193</v>
      </c>
      <c r="CD40" s="93" t="s">
        <v>193</v>
      </c>
      <c r="CE40" s="93" t="s">
        <v>193</v>
      </c>
      <c r="CF40" s="93"/>
      <c r="CG40" s="93" t="s">
        <v>145</v>
      </c>
      <c r="CH40" s="93" t="s">
        <v>424</v>
      </c>
      <c r="CI40" s="93" t="s">
        <v>424</v>
      </c>
      <c r="CJ40" s="93" t="s">
        <v>424</v>
      </c>
      <c r="CK40" s="96">
        <v>5</v>
      </c>
      <c r="CL40" s="96">
        <v>4</v>
      </c>
      <c r="CM40" s="96">
        <v>1</v>
      </c>
      <c r="CN40" s="96">
        <v>0</v>
      </c>
      <c r="CO40" s="96">
        <v>2</v>
      </c>
      <c r="CP40" s="96">
        <v>0</v>
      </c>
    </row>
    <row r="41" spans="3:94" s="82" customFormat="1" ht="15" customHeight="1" x14ac:dyDescent="0.25">
      <c r="C41" s="83">
        <v>43966.543252314812</v>
      </c>
      <c r="D41" s="83">
        <v>43966.545300925929</v>
      </c>
      <c r="J41" s="145" t="s">
        <v>390</v>
      </c>
      <c r="K41" s="114" t="s">
        <v>84</v>
      </c>
      <c r="L41" s="115" t="s">
        <v>85</v>
      </c>
      <c r="M41" s="115" t="s">
        <v>86</v>
      </c>
      <c r="N41" s="115" t="s">
        <v>407</v>
      </c>
      <c r="O41" s="89">
        <v>5</v>
      </c>
      <c r="P41" s="105">
        <v>2</v>
      </c>
      <c r="Q41" s="85"/>
      <c r="R41" s="86" t="s">
        <v>193</v>
      </c>
      <c r="S41" s="86" t="s">
        <v>193</v>
      </c>
      <c r="T41" s="86"/>
      <c r="U41" s="86"/>
      <c r="V41" s="86"/>
      <c r="W41" s="86" t="s">
        <v>193</v>
      </c>
      <c r="X41" s="86"/>
      <c r="Y41" s="86" t="s">
        <v>423</v>
      </c>
      <c r="Z41" s="86" t="s">
        <v>145</v>
      </c>
      <c r="AA41" s="89">
        <v>2</v>
      </c>
      <c r="AB41" s="89">
        <v>0</v>
      </c>
      <c r="AC41" s="89">
        <v>0</v>
      </c>
      <c r="AD41" s="89">
        <v>0</v>
      </c>
      <c r="AE41" s="89">
        <v>0</v>
      </c>
      <c r="AF41" s="89">
        <v>0</v>
      </c>
      <c r="AG41" s="89">
        <v>0</v>
      </c>
      <c r="AH41" s="89">
        <v>0</v>
      </c>
      <c r="AI41" s="89">
        <v>0</v>
      </c>
      <c r="AJ41" s="89">
        <v>0</v>
      </c>
      <c r="AK41" s="89">
        <v>0</v>
      </c>
      <c r="AL41" s="89">
        <v>0</v>
      </c>
      <c r="AM41" s="89">
        <v>0</v>
      </c>
      <c r="AN41" s="89">
        <v>0</v>
      </c>
      <c r="AO41" s="89">
        <v>0</v>
      </c>
      <c r="AP41" s="89">
        <v>0</v>
      </c>
      <c r="AQ41" s="89">
        <v>0</v>
      </c>
      <c r="AR41" s="89">
        <v>1</v>
      </c>
      <c r="AS41" s="89">
        <v>0</v>
      </c>
      <c r="AT41" s="89">
        <v>0</v>
      </c>
      <c r="AU41" s="89">
        <v>0</v>
      </c>
      <c r="AV41" s="89">
        <v>0</v>
      </c>
      <c r="AW41" s="86" t="s">
        <v>424</v>
      </c>
      <c r="AX41" s="86" t="s">
        <v>424</v>
      </c>
      <c r="AY41" s="89">
        <v>0</v>
      </c>
      <c r="AZ41" s="89">
        <v>0</v>
      </c>
      <c r="BA41" s="89">
        <v>0</v>
      </c>
      <c r="BB41" s="89">
        <v>0</v>
      </c>
      <c r="BC41" s="89">
        <v>0</v>
      </c>
      <c r="BD41" s="89">
        <v>0</v>
      </c>
      <c r="BE41" s="89">
        <v>1</v>
      </c>
      <c r="BF41" s="89">
        <v>2</v>
      </c>
      <c r="BG41" s="89">
        <v>0</v>
      </c>
      <c r="BH41" s="89">
        <v>0</v>
      </c>
      <c r="BI41" s="89">
        <v>0</v>
      </c>
      <c r="BJ41" s="89">
        <v>0</v>
      </c>
      <c r="BK41" s="89">
        <v>0</v>
      </c>
      <c r="BL41" s="89">
        <v>0</v>
      </c>
      <c r="BM41" s="89">
        <v>0</v>
      </c>
      <c r="BN41" s="89">
        <v>1</v>
      </c>
      <c r="BO41" s="89">
        <v>0</v>
      </c>
      <c r="BP41" s="89">
        <v>1</v>
      </c>
      <c r="BQ41" s="89">
        <v>0</v>
      </c>
      <c r="BR41" s="89">
        <v>0</v>
      </c>
      <c r="BS41" s="89">
        <v>0</v>
      </c>
      <c r="BT41" s="89">
        <v>0</v>
      </c>
      <c r="BU41" s="86" t="s">
        <v>424</v>
      </c>
      <c r="BV41" s="86" t="s">
        <v>424</v>
      </c>
      <c r="BW41" s="85">
        <v>415</v>
      </c>
      <c r="BX41" s="85">
        <v>74</v>
      </c>
      <c r="BY41" s="86"/>
      <c r="BZ41" s="86" t="s">
        <v>193</v>
      </c>
      <c r="CA41" s="86"/>
      <c r="CB41" s="86"/>
      <c r="CC41" s="86"/>
      <c r="CD41" s="86"/>
      <c r="CE41" s="86"/>
      <c r="CF41" s="86"/>
      <c r="CG41" s="86" t="s">
        <v>145</v>
      </c>
      <c r="CH41" s="86" t="s">
        <v>424</v>
      </c>
      <c r="CI41" s="86" t="s">
        <v>424</v>
      </c>
      <c r="CJ41" s="86" t="s">
        <v>424</v>
      </c>
      <c r="CK41" s="89">
        <v>6</v>
      </c>
      <c r="CL41" s="89">
        <v>2</v>
      </c>
      <c r="CM41" s="89">
        <v>6</v>
      </c>
      <c r="CN41" s="89">
        <v>2</v>
      </c>
      <c r="CO41" s="89">
        <v>1</v>
      </c>
      <c r="CP41" s="89">
        <v>0</v>
      </c>
    </row>
    <row r="42" spans="3:94" s="94" customFormat="1" ht="105" x14ac:dyDescent="0.25">
      <c r="C42" s="95">
        <v>43966.630208333336</v>
      </c>
      <c r="D42" s="95">
        <v>43966.630706018521</v>
      </c>
      <c r="J42" s="145" t="s">
        <v>390</v>
      </c>
      <c r="K42" s="161" t="s">
        <v>87</v>
      </c>
      <c r="L42" s="134" t="s">
        <v>374</v>
      </c>
      <c r="M42" s="162" t="s">
        <v>88</v>
      </c>
      <c r="N42" s="162" t="s">
        <v>364</v>
      </c>
      <c r="O42" s="96">
        <v>5</v>
      </c>
      <c r="P42" s="110">
        <v>4</v>
      </c>
      <c r="Q42" s="91"/>
      <c r="R42" s="93"/>
      <c r="S42" s="93"/>
      <c r="T42" s="93"/>
      <c r="U42" s="93"/>
      <c r="V42" s="93"/>
      <c r="W42" s="93" t="s">
        <v>193</v>
      </c>
      <c r="X42" s="93"/>
      <c r="Y42" s="93" t="s">
        <v>423</v>
      </c>
      <c r="Z42" s="93" t="s">
        <v>145</v>
      </c>
      <c r="AA42" s="96">
        <v>0</v>
      </c>
      <c r="AB42" s="96">
        <v>0</v>
      </c>
      <c r="AC42" s="96">
        <v>0</v>
      </c>
      <c r="AD42" s="96">
        <v>0</v>
      </c>
      <c r="AE42" s="96">
        <v>0</v>
      </c>
      <c r="AF42" s="96">
        <v>0</v>
      </c>
      <c r="AG42" s="96">
        <v>2</v>
      </c>
      <c r="AH42" s="96">
        <v>0</v>
      </c>
      <c r="AI42" s="96">
        <v>0</v>
      </c>
      <c r="AJ42" s="96">
        <v>0</v>
      </c>
      <c r="AK42" s="96">
        <v>0</v>
      </c>
      <c r="AL42" s="96">
        <v>0</v>
      </c>
      <c r="AM42" s="96">
        <v>0</v>
      </c>
      <c r="AN42" s="96">
        <v>0</v>
      </c>
      <c r="AO42" s="96">
        <v>0</v>
      </c>
      <c r="AP42" s="96">
        <v>0</v>
      </c>
      <c r="AQ42" s="96">
        <v>0</v>
      </c>
      <c r="AR42" s="96">
        <v>0</v>
      </c>
      <c r="AS42" s="96">
        <v>0</v>
      </c>
      <c r="AT42" s="96">
        <v>0</v>
      </c>
      <c r="AU42" s="96">
        <v>0</v>
      </c>
      <c r="AV42" s="96">
        <v>0</v>
      </c>
      <c r="AW42" s="93"/>
      <c r="AX42" s="93" t="s">
        <v>456</v>
      </c>
      <c r="AY42" s="96">
        <v>0</v>
      </c>
      <c r="AZ42" s="96">
        <v>0</v>
      </c>
      <c r="BA42" s="96">
        <v>0</v>
      </c>
      <c r="BB42" s="96">
        <v>0</v>
      </c>
      <c r="BC42" s="96">
        <v>0</v>
      </c>
      <c r="BD42" s="96">
        <v>0</v>
      </c>
      <c r="BE42" s="96">
        <v>3</v>
      </c>
      <c r="BF42" s="96">
        <v>0</v>
      </c>
      <c r="BG42" s="96">
        <v>0</v>
      </c>
      <c r="BH42" s="96">
        <v>1</v>
      </c>
      <c r="BI42" s="96">
        <v>0</v>
      </c>
      <c r="BJ42" s="96">
        <v>0</v>
      </c>
      <c r="BK42" s="96">
        <v>0</v>
      </c>
      <c r="BL42" s="96">
        <v>0</v>
      </c>
      <c r="BM42" s="96">
        <v>0</v>
      </c>
      <c r="BN42" s="96">
        <v>0</v>
      </c>
      <c r="BO42" s="96">
        <v>0</v>
      </c>
      <c r="BP42" s="96">
        <v>0</v>
      </c>
      <c r="BQ42" s="96">
        <v>0</v>
      </c>
      <c r="BR42" s="96">
        <v>0</v>
      </c>
      <c r="BS42" s="96">
        <v>0</v>
      </c>
      <c r="BT42" s="96">
        <v>0</v>
      </c>
      <c r="BU42" s="93"/>
      <c r="BV42" s="93"/>
      <c r="BW42" s="91">
        <v>209</v>
      </c>
      <c r="BX42" s="91">
        <v>24</v>
      </c>
      <c r="BY42" s="93"/>
      <c r="BZ42" s="93"/>
      <c r="CA42" s="93"/>
      <c r="CB42" s="93"/>
      <c r="CC42" s="93"/>
      <c r="CD42" s="93"/>
      <c r="CE42" s="93"/>
      <c r="CF42" s="93" t="s">
        <v>457</v>
      </c>
      <c r="CG42" s="93" t="s">
        <v>145</v>
      </c>
      <c r="CH42" s="93"/>
      <c r="CI42" s="93"/>
      <c r="CJ42" s="93"/>
      <c r="CK42" s="96">
        <v>4.5</v>
      </c>
      <c r="CL42" s="96">
        <v>0</v>
      </c>
      <c r="CM42" s="96">
        <v>4.5</v>
      </c>
      <c r="CN42" s="96">
        <v>0</v>
      </c>
      <c r="CO42" s="96">
        <v>0</v>
      </c>
      <c r="CP42" s="96">
        <v>0.5</v>
      </c>
    </row>
    <row r="43" spans="3:94" s="82" customFormat="1" ht="15" customHeight="1" x14ac:dyDescent="0.25">
      <c r="C43" s="83"/>
      <c r="D43" s="83"/>
      <c r="J43" s="74"/>
      <c r="K43" s="75" t="s">
        <v>6</v>
      </c>
      <c r="L43" s="74"/>
      <c r="M43" s="74"/>
      <c r="N43" s="74"/>
      <c r="O43" s="58"/>
      <c r="P43" s="155"/>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8"/>
      <c r="BL43" s="58"/>
      <c r="BM43" s="58"/>
      <c r="BN43" s="58"/>
      <c r="BO43" s="58"/>
      <c r="BP43" s="58"/>
      <c r="BQ43" s="58"/>
      <c r="BR43" s="58"/>
      <c r="BS43" s="58"/>
      <c r="BT43" s="58"/>
      <c r="BU43" s="58"/>
      <c r="BV43" s="72"/>
      <c r="BW43" s="58"/>
      <c r="BX43" s="58"/>
      <c r="BY43" s="58"/>
      <c r="BZ43" s="58"/>
      <c r="CA43" s="58"/>
      <c r="CB43" s="58"/>
      <c r="CC43" s="58"/>
      <c r="CD43" s="58"/>
      <c r="CE43" s="58"/>
      <c r="CF43" s="58"/>
      <c r="CG43" s="58"/>
      <c r="CH43" s="58"/>
      <c r="CI43" s="58"/>
      <c r="CJ43" s="58"/>
      <c r="CK43" s="58"/>
      <c r="CL43" s="58"/>
      <c r="CM43" s="58"/>
      <c r="CN43" s="58"/>
      <c r="CO43" s="58"/>
      <c r="CP43" s="58"/>
    </row>
    <row r="44" spans="3:94" s="94" customFormat="1" ht="15" customHeight="1" x14ac:dyDescent="0.25">
      <c r="C44" s="95">
        <v>43966.558391203704</v>
      </c>
      <c r="D44" s="95">
        <v>43966.559803240743</v>
      </c>
      <c r="J44" s="141" t="s">
        <v>390</v>
      </c>
      <c r="K44" s="142" t="s">
        <v>89</v>
      </c>
      <c r="L44" s="141" t="s">
        <v>408</v>
      </c>
      <c r="M44" s="141" t="s">
        <v>409</v>
      </c>
      <c r="N44" s="141" t="s">
        <v>410</v>
      </c>
      <c r="O44" s="96">
        <v>6</v>
      </c>
      <c r="P44" s="110">
        <v>4</v>
      </c>
      <c r="Q44" s="91"/>
      <c r="R44" s="93"/>
      <c r="S44" s="93"/>
      <c r="T44" s="93"/>
      <c r="U44" s="93"/>
      <c r="V44" s="93"/>
      <c r="W44" s="93" t="s">
        <v>193</v>
      </c>
      <c r="X44" s="93"/>
      <c r="Y44" s="93" t="s">
        <v>423</v>
      </c>
      <c r="Z44" s="93" t="s">
        <v>145</v>
      </c>
      <c r="AA44" s="90">
        <v>0</v>
      </c>
      <c r="AB44" s="90">
        <v>0</v>
      </c>
      <c r="AC44" s="90">
        <v>0</v>
      </c>
      <c r="AD44" s="90">
        <v>0</v>
      </c>
      <c r="AE44" s="90">
        <v>0</v>
      </c>
      <c r="AF44" s="90">
        <v>0</v>
      </c>
      <c r="AG44" s="90">
        <v>0</v>
      </c>
      <c r="AH44" s="90">
        <v>0</v>
      </c>
      <c r="AI44" s="90">
        <v>0</v>
      </c>
      <c r="AJ44" s="90">
        <v>0</v>
      </c>
      <c r="AK44" s="90">
        <v>0</v>
      </c>
      <c r="AL44" s="90">
        <v>0</v>
      </c>
      <c r="AM44" s="90">
        <v>0</v>
      </c>
      <c r="AN44" s="90">
        <v>0</v>
      </c>
      <c r="AO44" s="90">
        <v>1</v>
      </c>
      <c r="AP44" s="90">
        <v>0</v>
      </c>
      <c r="AQ44" s="90">
        <v>0</v>
      </c>
      <c r="AR44" s="90">
        <v>0</v>
      </c>
      <c r="AS44" s="90">
        <v>0</v>
      </c>
      <c r="AT44" s="90">
        <v>0</v>
      </c>
      <c r="AU44" s="90">
        <v>1</v>
      </c>
      <c r="AV44" s="90">
        <v>0</v>
      </c>
      <c r="AW44" s="93" t="s">
        <v>424</v>
      </c>
      <c r="AX44" s="93" t="s">
        <v>424</v>
      </c>
      <c r="AY44" s="96">
        <v>0</v>
      </c>
      <c r="AZ44" s="96">
        <v>0</v>
      </c>
      <c r="BA44" s="96">
        <v>0</v>
      </c>
      <c r="BB44" s="96">
        <v>0</v>
      </c>
      <c r="BC44" s="96">
        <v>0</v>
      </c>
      <c r="BD44" s="96">
        <v>0</v>
      </c>
      <c r="BE44" s="96">
        <v>0</v>
      </c>
      <c r="BF44" s="96">
        <v>0</v>
      </c>
      <c r="BG44" s="96">
        <v>0</v>
      </c>
      <c r="BH44" s="96">
        <v>0</v>
      </c>
      <c r="BI44" s="96">
        <v>0</v>
      </c>
      <c r="BJ44" s="96">
        <v>0</v>
      </c>
      <c r="BK44" s="96">
        <v>0</v>
      </c>
      <c r="BL44" s="96">
        <v>0</v>
      </c>
      <c r="BM44" s="96">
        <v>0</v>
      </c>
      <c r="BN44" s="96">
        <v>0</v>
      </c>
      <c r="BO44" s="96">
        <v>0</v>
      </c>
      <c r="BP44" s="96">
        <v>0</v>
      </c>
      <c r="BQ44" s="96">
        <v>0</v>
      </c>
      <c r="BR44" s="96">
        <v>0</v>
      </c>
      <c r="BS44" s="96">
        <v>0</v>
      </c>
      <c r="BT44" s="96">
        <v>0</v>
      </c>
      <c r="BU44" s="93" t="s">
        <v>424</v>
      </c>
      <c r="BV44" s="93" t="s">
        <v>424</v>
      </c>
      <c r="BW44" s="91">
        <v>92</v>
      </c>
      <c r="BX44" s="91">
        <v>20</v>
      </c>
      <c r="BY44" s="93"/>
      <c r="BZ44" s="93" t="s">
        <v>193</v>
      </c>
      <c r="CA44" s="93" t="s">
        <v>193</v>
      </c>
      <c r="CB44" s="93" t="s">
        <v>193</v>
      </c>
      <c r="CC44" s="93"/>
      <c r="CD44" s="93"/>
      <c r="CE44" s="93" t="s">
        <v>193</v>
      </c>
      <c r="CF44" s="93"/>
      <c r="CG44" s="93" t="s">
        <v>145</v>
      </c>
      <c r="CH44" s="93" t="s">
        <v>424</v>
      </c>
      <c r="CI44" s="93" t="s">
        <v>424</v>
      </c>
      <c r="CJ44" s="93" t="s">
        <v>424</v>
      </c>
      <c r="CK44" s="96">
        <v>2</v>
      </c>
      <c r="CL44" s="96">
        <v>1</v>
      </c>
      <c r="CM44" s="96">
        <v>0</v>
      </c>
      <c r="CN44" s="96">
        <v>0</v>
      </c>
      <c r="CO44" s="96">
        <v>0</v>
      </c>
      <c r="CP44" s="96">
        <v>0</v>
      </c>
    </row>
    <row r="45" spans="3:94" s="94" customFormat="1" ht="15" customHeight="1" x14ac:dyDescent="0.25">
      <c r="C45" s="95">
        <v>43966.541678240741</v>
      </c>
      <c r="D45" s="95">
        <v>43966.542824074073</v>
      </c>
      <c r="J45" s="120" t="s">
        <v>390</v>
      </c>
      <c r="K45" s="121" t="s">
        <v>90</v>
      </c>
      <c r="L45" s="120" t="s">
        <v>91</v>
      </c>
      <c r="M45" s="120" t="s">
        <v>92</v>
      </c>
      <c r="N45" s="120" t="s">
        <v>411</v>
      </c>
      <c r="O45" s="96">
        <v>6</v>
      </c>
      <c r="P45" s="110">
        <v>2</v>
      </c>
      <c r="Q45" s="91"/>
      <c r="R45" s="93"/>
      <c r="S45" s="93" t="s">
        <v>193</v>
      </c>
      <c r="T45" s="93"/>
      <c r="U45" s="93"/>
      <c r="V45" s="93"/>
      <c r="W45" s="93" t="s">
        <v>193</v>
      </c>
      <c r="X45" s="93"/>
      <c r="Y45" s="93" t="s">
        <v>423</v>
      </c>
      <c r="Z45" s="93" t="s">
        <v>145</v>
      </c>
      <c r="AA45" s="96">
        <v>1</v>
      </c>
      <c r="AB45" s="96">
        <v>1</v>
      </c>
      <c r="AC45" s="96">
        <v>0</v>
      </c>
      <c r="AD45" s="96">
        <v>0</v>
      </c>
      <c r="AE45" s="96">
        <v>2</v>
      </c>
      <c r="AF45" s="96">
        <v>0</v>
      </c>
      <c r="AG45" s="96">
        <v>3</v>
      </c>
      <c r="AH45" s="96">
        <v>0</v>
      </c>
      <c r="AI45" s="96">
        <v>0</v>
      </c>
      <c r="AJ45" s="96">
        <v>3</v>
      </c>
      <c r="AK45" s="96">
        <v>1</v>
      </c>
      <c r="AL45" s="96">
        <v>0</v>
      </c>
      <c r="AM45" s="96">
        <v>0</v>
      </c>
      <c r="AN45" s="96">
        <v>0</v>
      </c>
      <c r="AO45" s="96">
        <v>0</v>
      </c>
      <c r="AP45" s="96">
        <v>0</v>
      </c>
      <c r="AQ45" s="96">
        <v>0</v>
      </c>
      <c r="AR45" s="96">
        <v>0</v>
      </c>
      <c r="AS45" s="96">
        <v>0</v>
      </c>
      <c r="AT45" s="96">
        <v>0</v>
      </c>
      <c r="AU45" s="96">
        <v>0</v>
      </c>
      <c r="AV45" s="96">
        <v>0</v>
      </c>
      <c r="AW45" s="93" t="s">
        <v>424</v>
      </c>
      <c r="AX45" s="93" t="s">
        <v>424</v>
      </c>
      <c r="AY45" s="96">
        <v>3</v>
      </c>
      <c r="AZ45" s="96">
        <v>1</v>
      </c>
      <c r="BA45" s="96">
        <v>0</v>
      </c>
      <c r="BB45" s="96">
        <v>0</v>
      </c>
      <c r="BC45" s="96">
        <v>1</v>
      </c>
      <c r="BD45" s="96">
        <v>0</v>
      </c>
      <c r="BE45" s="96">
        <v>10</v>
      </c>
      <c r="BF45" s="96">
        <v>6</v>
      </c>
      <c r="BG45" s="96">
        <v>0</v>
      </c>
      <c r="BH45" s="96">
        <v>2</v>
      </c>
      <c r="BI45" s="96">
        <v>1</v>
      </c>
      <c r="BJ45" s="96">
        <v>0</v>
      </c>
      <c r="BK45" s="96">
        <v>0</v>
      </c>
      <c r="BL45" s="96">
        <v>0</v>
      </c>
      <c r="BM45" s="96">
        <v>0</v>
      </c>
      <c r="BN45" s="96">
        <v>0</v>
      </c>
      <c r="BO45" s="96">
        <v>0</v>
      </c>
      <c r="BP45" s="96">
        <v>0</v>
      </c>
      <c r="BQ45" s="96">
        <v>0</v>
      </c>
      <c r="BR45" s="96">
        <v>0</v>
      </c>
      <c r="BS45" s="96">
        <v>0</v>
      </c>
      <c r="BT45" s="96">
        <v>0</v>
      </c>
      <c r="BU45" s="93" t="s">
        <v>424</v>
      </c>
      <c r="BV45" s="93" t="s">
        <v>424</v>
      </c>
      <c r="BW45" s="91">
        <v>1124</v>
      </c>
      <c r="BX45" s="91">
        <v>75</v>
      </c>
      <c r="BY45" s="93"/>
      <c r="BZ45" s="93" t="s">
        <v>193</v>
      </c>
      <c r="CA45" s="93"/>
      <c r="CB45" s="93" t="s">
        <v>193</v>
      </c>
      <c r="CC45" s="93"/>
      <c r="CD45" s="93"/>
      <c r="CE45" s="93"/>
      <c r="CF45" s="93"/>
      <c r="CG45" s="93" t="s">
        <v>423</v>
      </c>
      <c r="CH45" s="96">
        <v>1340</v>
      </c>
      <c r="CI45" s="96">
        <v>1340</v>
      </c>
      <c r="CJ45" s="96">
        <v>802</v>
      </c>
      <c r="CK45" s="96">
        <v>52</v>
      </c>
      <c r="CL45" s="96">
        <v>40</v>
      </c>
      <c r="CM45" s="96">
        <v>0</v>
      </c>
      <c r="CN45" s="96">
        <v>0</v>
      </c>
      <c r="CO45" s="96">
        <v>0</v>
      </c>
      <c r="CP45" s="96">
        <v>3</v>
      </c>
    </row>
    <row r="46" spans="3:94" s="94" customFormat="1" ht="15" customHeight="1" x14ac:dyDescent="0.25">
      <c r="C46" s="95">
        <v>43966.591585648152</v>
      </c>
      <c r="D46" s="95">
        <v>43966.595625000002</v>
      </c>
      <c r="J46" s="120" t="s">
        <v>390</v>
      </c>
      <c r="K46" s="121" t="s">
        <v>113</v>
      </c>
      <c r="L46" s="120" t="s">
        <v>93</v>
      </c>
      <c r="M46" s="120" t="s">
        <v>94</v>
      </c>
      <c r="N46" s="120" t="s">
        <v>412</v>
      </c>
      <c r="O46" s="96">
        <v>6</v>
      </c>
      <c r="P46" s="110">
        <v>2</v>
      </c>
      <c r="Q46" s="91"/>
      <c r="R46" s="93"/>
      <c r="S46" s="93"/>
      <c r="T46" s="93"/>
      <c r="U46" s="93"/>
      <c r="V46" s="93"/>
      <c r="W46" s="93" t="s">
        <v>193</v>
      </c>
      <c r="X46" s="93"/>
      <c r="Y46" s="93" t="s">
        <v>423</v>
      </c>
      <c r="Z46" s="93" t="s">
        <v>423</v>
      </c>
      <c r="AA46" s="90" t="s">
        <v>424</v>
      </c>
      <c r="AB46" s="90" t="s">
        <v>424</v>
      </c>
      <c r="AC46" s="90" t="s">
        <v>424</v>
      </c>
      <c r="AD46" s="90" t="s">
        <v>424</v>
      </c>
      <c r="AE46" s="90" t="s">
        <v>424</v>
      </c>
      <c r="AF46" s="90" t="s">
        <v>424</v>
      </c>
      <c r="AG46" s="90" t="s">
        <v>424</v>
      </c>
      <c r="AH46" s="90" t="s">
        <v>424</v>
      </c>
      <c r="AI46" s="90" t="s">
        <v>424</v>
      </c>
      <c r="AJ46" s="90" t="s">
        <v>424</v>
      </c>
      <c r="AK46" s="90" t="s">
        <v>424</v>
      </c>
      <c r="AL46" s="90" t="s">
        <v>424</v>
      </c>
      <c r="AM46" s="90" t="s">
        <v>424</v>
      </c>
      <c r="AN46" s="90" t="s">
        <v>424</v>
      </c>
      <c r="AO46" s="90" t="s">
        <v>424</v>
      </c>
      <c r="AP46" s="90" t="s">
        <v>424</v>
      </c>
      <c r="AQ46" s="90" t="s">
        <v>424</v>
      </c>
      <c r="AR46" s="90" t="s">
        <v>424</v>
      </c>
      <c r="AS46" s="90" t="s">
        <v>424</v>
      </c>
      <c r="AT46" s="90" t="s">
        <v>424</v>
      </c>
      <c r="AU46" s="90" t="s">
        <v>424</v>
      </c>
      <c r="AV46" s="90" t="s">
        <v>424</v>
      </c>
      <c r="AW46" s="93" t="s">
        <v>424</v>
      </c>
      <c r="AX46" s="93" t="s">
        <v>424</v>
      </c>
      <c r="AY46" s="96">
        <v>1</v>
      </c>
      <c r="AZ46" s="96">
        <v>0</v>
      </c>
      <c r="BA46" s="96">
        <v>0</v>
      </c>
      <c r="BB46" s="96">
        <v>0</v>
      </c>
      <c r="BC46" s="96">
        <v>0</v>
      </c>
      <c r="BD46" s="96">
        <v>0</v>
      </c>
      <c r="BE46" s="96">
        <v>0</v>
      </c>
      <c r="BF46" s="96">
        <v>0</v>
      </c>
      <c r="BG46" s="96">
        <v>0</v>
      </c>
      <c r="BH46" s="96">
        <v>0</v>
      </c>
      <c r="BI46" s="96">
        <v>0</v>
      </c>
      <c r="BJ46" s="96">
        <v>0</v>
      </c>
      <c r="BK46" s="96">
        <v>0</v>
      </c>
      <c r="BL46" s="96">
        <v>0</v>
      </c>
      <c r="BM46" s="96">
        <v>0</v>
      </c>
      <c r="BN46" s="96">
        <v>0</v>
      </c>
      <c r="BO46" s="96">
        <v>0</v>
      </c>
      <c r="BP46" s="96">
        <v>0</v>
      </c>
      <c r="BQ46" s="96">
        <v>0</v>
      </c>
      <c r="BR46" s="96">
        <v>0</v>
      </c>
      <c r="BS46" s="96">
        <v>0</v>
      </c>
      <c r="BT46" s="96">
        <v>0</v>
      </c>
      <c r="BU46" s="93" t="s">
        <v>424</v>
      </c>
      <c r="BV46" s="93" t="s">
        <v>424</v>
      </c>
      <c r="BW46" s="91">
        <v>111</v>
      </c>
      <c r="BX46" s="91">
        <v>6</v>
      </c>
      <c r="BY46" s="93" t="s">
        <v>193</v>
      </c>
      <c r="BZ46" s="93"/>
      <c r="CA46" s="93"/>
      <c r="CB46" s="93"/>
      <c r="CC46" s="93"/>
      <c r="CD46" s="93"/>
      <c r="CE46" s="93"/>
      <c r="CF46" s="93"/>
      <c r="CG46" s="93" t="s">
        <v>423</v>
      </c>
      <c r="CH46" s="96">
        <v>154</v>
      </c>
      <c r="CI46" s="96">
        <v>144</v>
      </c>
      <c r="CJ46" s="96">
        <v>130</v>
      </c>
      <c r="CK46" s="96">
        <v>7</v>
      </c>
      <c r="CL46" s="96">
        <v>0</v>
      </c>
      <c r="CM46" s="96">
        <v>7</v>
      </c>
      <c r="CN46" s="96">
        <v>0</v>
      </c>
      <c r="CO46" s="96">
        <v>0</v>
      </c>
      <c r="CP46" s="96">
        <v>0</v>
      </c>
    </row>
    <row r="47" spans="3:94" s="82" customFormat="1" ht="15" customHeight="1" x14ac:dyDescent="0.25">
      <c r="C47" s="83">
        <v>43966.640868055554</v>
      </c>
      <c r="D47" s="83">
        <v>43966.645648148151</v>
      </c>
      <c r="J47" s="132" t="s">
        <v>390</v>
      </c>
      <c r="K47" s="117" t="s">
        <v>95</v>
      </c>
      <c r="L47" s="115" t="s">
        <v>244</v>
      </c>
      <c r="M47" s="115" t="s">
        <v>245</v>
      </c>
      <c r="N47" s="115" t="s">
        <v>321</v>
      </c>
      <c r="O47" s="89">
        <v>6</v>
      </c>
      <c r="P47" s="105">
        <v>3</v>
      </c>
      <c r="Q47" s="85"/>
      <c r="R47" s="86"/>
      <c r="S47" s="86"/>
      <c r="T47" s="86"/>
      <c r="U47" s="86"/>
      <c r="V47" s="86"/>
      <c r="W47" s="86" t="s">
        <v>193</v>
      </c>
      <c r="X47" s="86" t="s">
        <v>413</v>
      </c>
      <c r="Y47" s="86" t="s">
        <v>423</v>
      </c>
      <c r="Z47" s="86" t="s">
        <v>145</v>
      </c>
      <c r="AA47" s="89">
        <v>0</v>
      </c>
      <c r="AB47" s="89">
        <v>0</v>
      </c>
      <c r="AC47" s="89">
        <v>0</v>
      </c>
      <c r="AD47" s="89">
        <v>0</v>
      </c>
      <c r="AE47" s="89">
        <v>0</v>
      </c>
      <c r="AF47" s="89">
        <v>0</v>
      </c>
      <c r="AG47" s="89">
        <v>3</v>
      </c>
      <c r="AH47" s="89">
        <v>0</v>
      </c>
      <c r="AI47" s="89">
        <v>0</v>
      </c>
      <c r="AJ47" s="89">
        <v>1</v>
      </c>
      <c r="AK47" s="89">
        <v>1</v>
      </c>
      <c r="AL47" s="89">
        <v>0</v>
      </c>
      <c r="AM47" s="89">
        <v>0</v>
      </c>
      <c r="AN47" s="89">
        <v>0</v>
      </c>
      <c r="AO47" s="89">
        <v>0</v>
      </c>
      <c r="AP47" s="89">
        <v>0</v>
      </c>
      <c r="AQ47" s="89">
        <v>0</v>
      </c>
      <c r="AR47" s="89">
        <v>0</v>
      </c>
      <c r="AS47" s="89">
        <v>0</v>
      </c>
      <c r="AT47" s="89">
        <v>0</v>
      </c>
      <c r="AU47" s="89">
        <v>0</v>
      </c>
      <c r="AV47" s="89">
        <v>0</v>
      </c>
      <c r="AW47" s="86" t="s">
        <v>424</v>
      </c>
      <c r="AX47" s="86" t="s">
        <v>424</v>
      </c>
      <c r="AY47" s="89">
        <v>3</v>
      </c>
      <c r="AZ47" s="89">
        <v>1</v>
      </c>
      <c r="BA47" s="89">
        <v>0</v>
      </c>
      <c r="BB47" s="89">
        <v>0</v>
      </c>
      <c r="BC47" s="89">
        <v>0</v>
      </c>
      <c r="BD47" s="89">
        <v>0</v>
      </c>
      <c r="BE47" s="89">
        <v>7</v>
      </c>
      <c r="BF47" s="89">
        <v>0</v>
      </c>
      <c r="BG47" s="89">
        <v>0</v>
      </c>
      <c r="BH47" s="89">
        <v>3</v>
      </c>
      <c r="BI47" s="89">
        <v>0</v>
      </c>
      <c r="BJ47" s="89">
        <v>0</v>
      </c>
      <c r="BK47" s="89">
        <v>0</v>
      </c>
      <c r="BL47" s="89">
        <v>0</v>
      </c>
      <c r="BM47" s="89">
        <v>0</v>
      </c>
      <c r="BN47" s="89">
        <v>0</v>
      </c>
      <c r="BO47" s="89">
        <v>0</v>
      </c>
      <c r="BP47" s="89">
        <v>1</v>
      </c>
      <c r="BQ47" s="89">
        <v>0</v>
      </c>
      <c r="BR47" s="89">
        <v>0</v>
      </c>
      <c r="BS47" s="89">
        <v>0</v>
      </c>
      <c r="BT47" s="89">
        <v>0</v>
      </c>
      <c r="BU47" s="86" t="s">
        <v>424</v>
      </c>
      <c r="BV47" s="86" t="s">
        <v>424</v>
      </c>
      <c r="BW47" s="85">
        <v>437</v>
      </c>
      <c r="BX47" s="85">
        <v>31</v>
      </c>
      <c r="BY47" s="86"/>
      <c r="BZ47" s="86" t="s">
        <v>193</v>
      </c>
      <c r="CA47" s="86" t="s">
        <v>193</v>
      </c>
      <c r="CB47" s="86" t="s">
        <v>193</v>
      </c>
      <c r="CC47" s="86"/>
      <c r="CD47" s="86"/>
      <c r="CE47" s="86"/>
      <c r="CF47" s="86"/>
      <c r="CG47" s="86" t="s">
        <v>423</v>
      </c>
      <c r="CH47" s="89">
        <v>1146</v>
      </c>
      <c r="CI47" s="89">
        <v>202</v>
      </c>
      <c r="CJ47" s="89">
        <v>202</v>
      </c>
      <c r="CK47" s="89">
        <v>9</v>
      </c>
      <c r="CL47" s="89">
        <v>8</v>
      </c>
      <c r="CM47" s="89">
        <v>2</v>
      </c>
      <c r="CN47" s="89">
        <v>4</v>
      </c>
      <c r="CO47" s="89">
        <v>2</v>
      </c>
      <c r="CP47" s="89">
        <v>0</v>
      </c>
    </row>
    <row r="48" spans="3:94" s="82" customFormat="1" ht="15" customHeight="1" x14ac:dyDescent="0.25">
      <c r="C48" s="83"/>
      <c r="D48" s="83"/>
      <c r="J48" s="74"/>
      <c r="K48" s="75" t="s">
        <v>7</v>
      </c>
      <c r="L48" s="74"/>
      <c r="M48" s="74"/>
      <c r="N48" s="77"/>
      <c r="O48" s="58"/>
      <c r="P48" s="156"/>
      <c r="Q48" s="78"/>
      <c r="R48" s="58"/>
      <c r="S48" s="58"/>
      <c r="T48" s="58"/>
      <c r="U48" s="58"/>
      <c r="V48" s="58"/>
      <c r="W48" s="58"/>
      <c r="X48" s="58"/>
      <c r="Y48" s="58"/>
      <c r="Z48" s="58"/>
      <c r="AA48" s="58"/>
      <c r="AB48" s="58"/>
      <c r="AC48" s="58"/>
      <c r="AD48" s="58"/>
      <c r="AE48" s="58"/>
      <c r="AF48" s="58"/>
      <c r="AG48" s="58"/>
      <c r="AH48" s="58"/>
      <c r="AI48" s="58"/>
      <c r="AJ48" s="58"/>
      <c r="AK48" s="58"/>
      <c r="AL48" s="58"/>
      <c r="AM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8"/>
      <c r="BL48" s="58"/>
      <c r="BM48" s="58"/>
      <c r="BN48" s="58"/>
      <c r="BO48" s="58"/>
      <c r="BP48" s="58"/>
      <c r="BQ48" s="58"/>
      <c r="BR48" s="58"/>
      <c r="BS48" s="58"/>
      <c r="BT48" s="58"/>
      <c r="BU48" s="58"/>
      <c r="BV48" s="58"/>
      <c r="BW48" s="58"/>
      <c r="BX48" s="58"/>
      <c r="BY48" s="58"/>
      <c r="BZ48" s="58"/>
      <c r="CA48" s="58"/>
      <c r="CB48" s="58"/>
      <c r="CC48" s="58"/>
      <c r="CD48" s="58"/>
      <c r="CE48" s="58"/>
      <c r="CF48" s="58"/>
      <c r="CG48" s="58"/>
      <c r="CH48" s="58"/>
      <c r="CI48" s="72"/>
      <c r="CJ48" s="72"/>
      <c r="CK48" s="72"/>
      <c r="CL48" s="72"/>
      <c r="CM48" s="72"/>
      <c r="CN48" s="72"/>
      <c r="CO48" s="72"/>
      <c r="CP48" s="72"/>
    </row>
    <row r="49" spans="3:95" s="82" customFormat="1" ht="15" customHeight="1" x14ac:dyDescent="0.25">
      <c r="C49" s="83">
        <v>43966.693252314813</v>
      </c>
      <c r="D49" s="83">
        <v>43966.693865740737</v>
      </c>
      <c r="J49" s="167" t="s">
        <v>390</v>
      </c>
      <c r="K49" s="117" t="s">
        <v>119</v>
      </c>
      <c r="L49" s="117" t="s">
        <v>96</v>
      </c>
      <c r="M49" s="84" t="s">
        <v>97</v>
      </c>
      <c r="N49" s="16" t="s">
        <v>251</v>
      </c>
      <c r="O49" s="108">
        <v>7</v>
      </c>
      <c r="P49" s="105">
        <v>0</v>
      </c>
      <c r="Q49" s="85" t="s">
        <v>193</v>
      </c>
      <c r="R49" s="85"/>
      <c r="S49" s="85"/>
      <c r="T49" s="85"/>
      <c r="U49" s="85"/>
      <c r="V49" s="85"/>
      <c r="W49" s="85"/>
      <c r="X49" s="85"/>
      <c r="Y49" s="85" t="s">
        <v>423</v>
      </c>
      <c r="Z49" s="86" t="s">
        <v>145</v>
      </c>
      <c r="AA49" s="108">
        <v>0</v>
      </c>
      <c r="AB49" s="108">
        <v>0</v>
      </c>
      <c r="AC49" s="108">
        <v>0</v>
      </c>
      <c r="AD49" s="108">
        <v>0</v>
      </c>
      <c r="AE49" s="108">
        <v>0</v>
      </c>
      <c r="AF49" s="108">
        <v>0</v>
      </c>
      <c r="AG49" s="108">
        <v>0</v>
      </c>
      <c r="AH49" s="108">
        <v>0</v>
      </c>
      <c r="AI49" s="108">
        <v>0</v>
      </c>
      <c r="AJ49" s="108">
        <v>0</v>
      </c>
      <c r="AK49" s="108">
        <v>0</v>
      </c>
      <c r="AL49" s="108">
        <v>0</v>
      </c>
      <c r="AM49" s="108">
        <v>0</v>
      </c>
      <c r="AN49" s="108">
        <v>0</v>
      </c>
      <c r="AO49" s="108">
        <v>0</v>
      </c>
      <c r="AP49" s="108">
        <v>0</v>
      </c>
      <c r="AQ49" s="108">
        <v>0</v>
      </c>
      <c r="AR49" s="108">
        <v>0</v>
      </c>
      <c r="AS49" s="108">
        <v>0</v>
      </c>
      <c r="AT49" s="108">
        <v>0</v>
      </c>
      <c r="AU49" s="108">
        <v>1</v>
      </c>
      <c r="AV49" s="108">
        <v>0</v>
      </c>
      <c r="AW49" s="85"/>
      <c r="AX49" s="88" t="s">
        <v>832</v>
      </c>
      <c r="AY49" s="108">
        <v>0</v>
      </c>
      <c r="AZ49" s="108">
        <v>0</v>
      </c>
      <c r="BA49" s="108">
        <v>0</v>
      </c>
      <c r="BB49" s="108">
        <v>0</v>
      </c>
      <c r="BC49" s="108">
        <v>0</v>
      </c>
      <c r="BD49" s="108">
        <v>0</v>
      </c>
      <c r="BE49" s="108">
        <v>0</v>
      </c>
      <c r="BF49" s="108">
        <v>0</v>
      </c>
      <c r="BG49" s="108">
        <v>0</v>
      </c>
      <c r="BH49" s="108">
        <v>0</v>
      </c>
      <c r="BI49" s="108">
        <v>0</v>
      </c>
      <c r="BJ49" s="108">
        <v>0</v>
      </c>
      <c r="BK49" s="108">
        <v>0</v>
      </c>
      <c r="BL49" s="108">
        <v>0</v>
      </c>
      <c r="BM49" s="108">
        <v>0</v>
      </c>
      <c r="BN49" s="108">
        <v>0</v>
      </c>
      <c r="BO49" s="108">
        <v>0</v>
      </c>
      <c r="BP49" s="108">
        <v>0</v>
      </c>
      <c r="BQ49" s="108">
        <v>0</v>
      </c>
      <c r="BR49" s="108">
        <v>0</v>
      </c>
      <c r="BS49" s="108">
        <v>0</v>
      </c>
      <c r="BT49" s="108">
        <v>0</v>
      </c>
      <c r="BU49" s="85"/>
      <c r="BV49" s="85"/>
      <c r="BW49" s="85">
        <v>18</v>
      </c>
      <c r="BX49" s="85">
        <v>4</v>
      </c>
      <c r="BY49" s="85"/>
      <c r="BZ49" s="85" t="s">
        <v>193</v>
      </c>
      <c r="CA49" s="85" t="s">
        <v>193</v>
      </c>
      <c r="CB49" s="85"/>
      <c r="CC49" s="85"/>
      <c r="CD49" s="85" t="s">
        <v>193</v>
      </c>
      <c r="CE49" s="85"/>
      <c r="CF49" s="85"/>
      <c r="CG49" s="85" t="s">
        <v>145</v>
      </c>
      <c r="CH49" s="85"/>
      <c r="CI49" s="85"/>
      <c r="CJ49" s="85"/>
      <c r="CK49" s="108">
        <v>3</v>
      </c>
      <c r="CL49" s="108">
        <v>0.5</v>
      </c>
      <c r="CM49" s="108">
        <v>1</v>
      </c>
      <c r="CN49" s="108">
        <v>0</v>
      </c>
      <c r="CO49" s="108">
        <v>0</v>
      </c>
      <c r="CP49" s="108">
        <v>2</v>
      </c>
    </row>
    <row r="50" spans="3:95" s="82" customFormat="1" ht="15" customHeight="1" x14ac:dyDescent="0.25">
      <c r="C50" s="83">
        <v>43966.617777777778</v>
      </c>
      <c r="D50" s="83">
        <v>43966.621712962966</v>
      </c>
      <c r="J50" s="213" t="s">
        <v>390</v>
      </c>
      <c r="K50" s="214" t="s">
        <v>98</v>
      </c>
      <c r="L50" s="214" t="s">
        <v>322</v>
      </c>
      <c r="M50" s="214" t="s">
        <v>323</v>
      </c>
      <c r="N50" s="215" t="s">
        <v>324</v>
      </c>
      <c r="O50" s="85">
        <v>6</v>
      </c>
      <c r="P50" s="222">
        <v>3</v>
      </c>
      <c r="Q50" s="85"/>
      <c r="R50" s="85"/>
      <c r="S50" s="85"/>
      <c r="T50" s="85"/>
      <c r="U50" s="85"/>
      <c r="V50" s="85"/>
      <c r="W50" s="85"/>
      <c r="X50" s="85"/>
      <c r="Y50" s="85"/>
      <c r="Z50" s="85"/>
      <c r="AA50" s="85">
        <v>1</v>
      </c>
      <c r="AB50" s="85">
        <v>1</v>
      </c>
      <c r="AC50" s="85"/>
      <c r="AD50" s="85"/>
      <c r="AE50" s="85"/>
      <c r="AF50" s="85"/>
      <c r="AG50" s="85"/>
      <c r="AH50" s="85"/>
      <c r="AI50" s="85"/>
      <c r="AJ50" s="85"/>
      <c r="AK50" s="85"/>
      <c r="AL50" s="85"/>
      <c r="AM50" s="85"/>
      <c r="AN50" s="85"/>
      <c r="AO50" s="85"/>
      <c r="AP50" s="85"/>
      <c r="AQ50" s="85"/>
      <c r="AR50" s="85"/>
      <c r="AS50" s="85"/>
      <c r="AT50" s="85"/>
      <c r="AU50" s="85"/>
      <c r="AV50" s="85"/>
      <c r="AW50" s="85"/>
      <c r="AX50" s="85"/>
      <c r="AY50" s="85"/>
      <c r="AZ50" s="85">
        <v>2</v>
      </c>
      <c r="BA50" s="85"/>
      <c r="BB50" s="85"/>
      <c r="BC50" s="85"/>
      <c r="BD50" s="85"/>
      <c r="BE50" s="85">
        <v>4</v>
      </c>
      <c r="BF50" s="85">
        <v>1</v>
      </c>
      <c r="BG50" s="85"/>
      <c r="BH50" s="85"/>
      <c r="BI50" s="85"/>
      <c r="BJ50" s="85"/>
      <c r="BK50" s="85"/>
      <c r="BL50" s="85"/>
      <c r="BM50" s="85"/>
      <c r="BN50" s="85"/>
      <c r="BO50" s="85"/>
      <c r="BP50" s="85"/>
      <c r="BQ50" s="85"/>
      <c r="BR50" s="85"/>
      <c r="BS50" s="85">
        <v>1</v>
      </c>
      <c r="BT50" s="85"/>
      <c r="BU50" s="85"/>
      <c r="BV50" s="85"/>
      <c r="BW50" s="85"/>
      <c r="BX50" s="85"/>
      <c r="BY50" s="85"/>
      <c r="BZ50" s="85"/>
      <c r="CA50" s="85"/>
      <c r="CB50" s="85"/>
      <c r="CC50" s="85"/>
      <c r="CD50" s="85"/>
      <c r="CE50" s="85"/>
      <c r="CF50" s="85"/>
      <c r="CG50" s="85"/>
      <c r="CH50" s="85"/>
      <c r="CI50" s="85"/>
      <c r="CJ50" s="85"/>
      <c r="CK50" s="85"/>
      <c r="CL50" s="85"/>
      <c r="CM50" s="85"/>
      <c r="CN50" s="85"/>
      <c r="CO50" s="85"/>
      <c r="CP50" s="85"/>
    </row>
    <row r="51" spans="3:95" s="82" customFormat="1" ht="15" customHeight="1" x14ac:dyDescent="0.25">
      <c r="C51" s="83"/>
      <c r="D51" s="83"/>
      <c r="J51" s="214"/>
      <c r="K51" s="214"/>
      <c r="L51" s="214"/>
      <c r="M51" s="214"/>
      <c r="N51" s="215"/>
      <c r="O51" s="85">
        <v>7</v>
      </c>
      <c r="P51" s="224"/>
      <c r="Q51" s="85"/>
      <c r="R51" s="85" t="s">
        <v>193</v>
      </c>
      <c r="S51" s="85"/>
      <c r="T51" s="85"/>
      <c r="U51" s="85"/>
      <c r="V51" s="85"/>
      <c r="W51" s="85" t="s">
        <v>193</v>
      </c>
      <c r="X51" s="85"/>
      <c r="Y51" s="85" t="s">
        <v>423</v>
      </c>
      <c r="Z51" s="85" t="s">
        <v>145</v>
      </c>
      <c r="AA51" s="85"/>
      <c r="AB51" s="85">
        <v>1</v>
      </c>
      <c r="AC51" s="85"/>
      <c r="AD51" s="85"/>
      <c r="AE51" s="85"/>
      <c r="AF51" s="85">
        <v>1</v>
      </c>
      <c r="AG51" s="85">
        <v>1</v>
      </c>
      <c r="AH51" s="85"/>
      <c r="AI51" s="85"/>
      <c r="AJ51" s="85">
        <v>1</v>
      </c>
      <c r="AK51" s="85"/>
      <c r="AL51" s="85"/>
      <c r="AM51" s="85"/>
      <c r="AN51" s="85"/>
      <c r="AO51" s="85"/>
      <c r="AP51" s="85">
        <v>1</v>
      </c>
      <c r="AQ51" s="85"/>
      <c r="AR51" s="85">
        <v>1</v>
      </c>
      <c r="AS51" s="85"/>
      <c r="AT51" s="85"/>
      <c r="AU51" s="85"/>
      <c r="AV51" s="85">
        <v>1</v>
      </c>
      <c r="AW51" s="85" t="s">
        <v>454</v>
      </c>
      <c r="AX51" s="85"/>
      <c r="AY51" s="85"/>
      <c r="AZ51" s="85"/>
      <c r="BA51" s="85"/>
      <c r="BB51" s="85"/>
      <c r="BC51" s="85"/>
      <c r="BD51" s="85"/>
      <c r="BE51" s="85"/>
      <c r="BF51" s="85"/>
      <c r="BG51" s="85"/>
      <c r="BH51" s="85"/>
      <c r="BI51" s="85"/>
      <c r="BJ51" s="85"/>
      <c r="BK51" s="85"/>
      <c r="BL51" s="85"/>
      <c r="BM51" s="85"/>
      <c r="BN51" s="85"/>
      <c r="BO51" s="85"/>
      <c r="BP51" s="85"/>
      <c r="BQ51" s="85"/>
      <c r="BR51" s="85"/>
      <c r="BS51" s="85"/>
      <c r="BT51" s="85"/>
      <c r="BU51" s="88"/>
      <c r="BV51" s="85"/>
      <c r="BW51" s="85">
        <v>264</v>
      </c>
      <c r="BX51" s="85">
        <v>46</v>
      </c>
      <c r="BY51" s="85"/>
      <c r="BZ51" s="85" t="s">
        <v>193</v>
      </c>
      <c r="CA51" s="85"/>
      <c r="CB51" s="85"/>
      <c r="CC51" s="85"/>
      <c r="CD51" s="85"/>
      <c r="CE51" s="85"/>
      <c r="CF51" s="113" t="s">
        <v>455</v>
      </c>
      <c r="CG51" s="85" t="s">
        <v>145</v>
      </c>
      <c r="CH51" s="85"/>
      <c r="CI51" s="85"/>
      <c r="CJ51" s="85"/>
      <c r="CK51" s="108">
        <v>0</v>
      </c>
      <c r="CL51" s="108">
        <v>1</v>
      </c>
      <c r="CM51" s="108">
        <v>0</v>
      </c>
      <c r="CN51" s="108">
        <v>1</v>
      </c>
      <c r="CO51" s="108">
        <v>4</v>
      </c>
      <c r="CP51" s="108">
        <v>0</v>
      </c>
      <c r="CQ51" s="151" t="s">
        <v>388</v>
      </c>
    </row>
    <row r="52" spans="3:95" s="94" customFormat="1" ht="15" customHeight="1" x14ac:dyDescent="0.25">
      <c r="C52" s="95">
        <v>43966.55060185185</v>
      </c>
      <c r="D52" s="95">
        <v>43966.551493055558</v>
      </c>
      <c r="J52" s="167" t="s">
        <v>390</v>
      </c>
      <c r="K52" s="166" t="s">
        <v>120</v>
      </c>
      <c r="L52" s="167" t="s">
        <v>836</v>
      </c>
      <c r="M52" s="49" t="s">
        <v>837</v>
      </c>
      <c r="N52" s="167" t="s">
        <v>838</v>
      </c>
      <c r="O52" s="96">
        <v>7</v>
      </c>
      <c r="P52" s="110">
        <v>5</v>
      </c>
      <c r="Q52" s="91"/>
      <c r="R52" s="93"/>
      <c r="S52" s="93"/>
      <c r="T52" s="93"/>
      <c r="U52" s="93"/>
      <c r="V52" s="93"/>
      <c r="W52" s="93" t="s">
        <v>193</v>
      </c>
      <c r="X52" s="93"/>
      <c r="Y52" s="93" t="s">
        <v>423</v>
      </c>
      <c r="Z52" s="93" t="s">
        <v>145</v>
      </c>
      <c r="AA52" s="96">
        <v>1</v>
      </c>
      <c r="AB52" s="96">
        <v>0</v>
      </c>
      <c r="AC52" s="96">
        <v>0</v>
      </c>
      <c r="AD52" s="96">
        <v>0</v>
      </c>
      <c r="AE52" s="96">
        <v>0</v>
      </c>
      <c r="AF52" s="96">
        <v>0</v>
      </c>
      <c r="AG52" s="96">
        <v>0</v>
      </c>
      <c r="AH52" s="96">
        <v>0</v>
      </c>
      <c r="AI52" s="96">
        <v>0</v>
      </c>
      <c r="AJ52" s="96">
        <v>1</v>
      </c>
      <c r="AK52" s="96">
        <v>0</v>
      </c>
      <c r="AL52" s="96">
        <v>0</v>
      </c>
      <c r="AM52" s="96">
        <v>0</v>
      </c>
      <c r="AN52" s="96">
        <v>0</v>
      </c>
      <c r="AO52" s="96">
        <v>0</v>
      </c>
      <c r="AP52" s="96">
        <v>0</v>
      </c>
      <c r="AQ52" s="96">
        <v>0</v>
      </c>
      <c r="AR52" s="96">
        <v>0</v>
      </c>
      <c r="AS52" s="96">
        <v>0</v>
      </c>
      <c r="AT52" s="96">
        <v>0</v>
      </c>
      <c r="AU52" s="96">
        <v>0</v>
      </c>
      <c r="AV52" s="96">
        <v>0</v>
      </c>
      <c r="AW52" s="93"/>
      <c r="AX52" s="93"/>
      <c r="AY52" s="90">
        <v>0</v>
      </c>
      <c r="AZ52" s="90">
        <v>0</v>
      </c>
      <c r="BA52" s="90">
        <v>0</v>
      </c>
      <c r="BB52" s="90">
        <v>0</v>
      </c>
      <c r="BC52" s="90">
        <v>0</v>
      </c>
      <c r="BD52" s="90">
        <v>0</v>
      </c>
      <c r="BE52" s="90">
        <v>0</v>
      </c>
      <c r="BF52" s="90">
        <v>0</v>
      </c>
      <c r="BG52" s="90">
        <v>0</v>
      </c>
      <c r="BH52" s="90">
        <v>0</v>
      </c>
      <c r="BI52" s="90">
        <v>0</v>
      </c>
      <c r="BJ52" s="90">
        <v>0</v>
      </c>
      <c r="BK52" s="90">
        <v>0</v>
      </c>
      <c r="BL52" s="90">
        <v>0</v>
      </c>
      <c r="BM52" s="90">
        <v>0</v>
      </c>
      <c r="BN52" s="90">
        <v>0</v>
      </c>
      <c r="BO52" s="90">
        <v>0</v>
      </c>
      <c r="BP52" s="90">
        <v>0</v>
      </c>
      <c r="BQ52" s="90">
        <v>0</v>
      </c>
      <c r="BR52" s="90">
        <v>0</v>
      </c>
      <c r="BS52" s="90">
        <v>0</v>
      </c>
      <c r="BT52" s="90">
        <v>0</v>
      </c>
      <c r="BU52" s="93"/>
      <c r="BV52" s="93"/>
      <c r="BW52" s="91">
        <v>31</v>
      </c>
      <c r="BX52" s="91">
        <v>9</v>
      </c>
      <c r="BY52" s="93"/>
      <c r="BZ52" s="93" t="s">
        <v>193</v>
      </c>
      <c r="CA52" s="93" t="s">
        <v>193</v>
      </c>
      <c r="CB52" s="93"/>
      <c r="CC52" s="93"/>
      <c r="CD52" s="93"/>
      <c r="CE52" s="93"/>
      <c r="CF52" s="93"/>
      <c r="CG52" s="93" t="s">
        <v>145</v>
      </c>
      <c r="CH52" s="93"/>
      <c r="CI52" s="93"/>
      <c r="CJ52" s="93"/>
      <c r="CK52" s="90">
        <v>6</v>
      </c>
      <c r="CL52" s="90">
        <v>4</v>
      </c>
      <c r="CM52" s="90">
        <v>6</v>
      </c>
      <c r="CN52" s="90">
        <v>4</v>
      </c>
      <c r="CO52" s="90">
        <v>0</v>
      </c>
      <c r="CP52" s="90">
        <v>0</v>
      </c>
    </row>
    <row r="53" spans="3:95" s="94" customFormat="1" ht="15" customHeight="1" x14ac:dyDescent="0.25">
      <c r="C53" s="95">
        <v>43966.557719907411</v>
      </c>
      <c r="D53" s="95">
        <v>43966.558472222219</v>
      </c>
      <c r="J53" s="92" t="s">
        <v>390</v>
      </c>
      <c r="K53" s="116" t="s">
        <v>99</v>
      </c>
      <c r="L53" s="92" t="s">
        <v>342</v>
      </c>
      <c r="M53" s="92" t="s">
        <v>365</v>
      </c>
      <c r="N53" s="92" t="s">
        <v>414</v>
      </c>
      <c r="O53" s="96">
        <v>7</v>
      </c>
      <c r="P53" s="110">
        <v>5</v>
      </c>
      <c r="Q53" s="91"/>
      <c r="R53" s="93"/>
      <c r="S53" s="93"/>
      <c r="T53" s="93"/>
      <c r="U53" s="93"/>
      <c r="V53" s="93"/>
      <c r="W53" s="93" t="s">
        <v>193</v>
      </c>
      <c r="X53" s="93"/>
      <c r="Y53" s="93" t="s">
        <v>423</v>
      </c>
      <c r="Z53" s="93" t="s">
        <v>145</v>
      </c>
      <c r="AA53" s="96">
        <v>1</v>
      </c>
      <c r="AB53" s="96">
        <v>0</v>
      </c>
      <c r="AC53" s="96">
        <v>0</v>
      </c>
      <c r="AD53" s="96">
        <v>0</v>
      </c>
      <c r="AE53" s="96">
        <v>0</v>
      </c>
      <c r="AF53" s="96">
        <v>0</v>
      </c>
      <c r="AG53" s="96">
        <v>0</v>
      </c>
      <c r="AH53" s="96">
        <v>0</v>
      </c>
      <c r="AI53" s="96">
        <v>0</v>
      </c>
      <c r="AJ53" s="96">
        <v>0</v>
      </c>
      <c r="AK53" s="96">
        <v>1</v>
      </c>
      <c r="AL53" s="96">
        <v>0</v>
      </c>
      <c r="AM53" s="96">
        <v>0</v>
      </c>
      <c r="AN53" s="96">
        <v>0</v>
      </c>
      <c r="AO53" s="96">
        <v>0</v>
      </c>
      <c r="AP53" s="96">
        <v>1</v>
      </c>
      <c r="AQ53" s="96">
        <v>0</v>
      </c>
      <c r="AR53" s="96">
        <v>0</v>
      </c>
      <c r="AS53" s="96">
        <v>0</v>
      </c>
      <c r="AT53" s="96">
        <v>0</v>
      </c>
      <c r="AU53" s="96">
        <v>1</v>
      </c>
      <c r="AV53" s="96">
        <v>0</v>
      </c>
      <c r="AW53" s="93" t="s">
        <v>424</v>
      </c>
      <c r="AX53" s="93" t="s">
        <v>424</v>
      </c>
      <c r="AY53" s="96">
        <v>0</v>
      </c>
      <c r="AZ53" s="96">
        <v>0</v>
      </c>
      <c r="BA53" s="96">
        <v>0</v>
      </c>
      <c r="BB53" s="96">
        <v>0</v>
      </c>
      <c r="BC53" s="96">
        <v>0</v>
      </c>
      <c r="BD53" s="96">
        <v>0</v>
      </c>
      <c r="BE53" s="96">
        <v>0</v>
      </c>
      <c r="BF53" s="96">
        <v>0</v>
      </c>
      <c r="BG53" s="96">
        <v>0</v>
      </c>
      <c r="BH53" s="96">
        <v>0</v>
      </c>
      <c r="BI53" s="96">
        <v>0</v>
      </c>
      <c r="BJ53" s="96">
        <v>0</v>
      </c>
      <c r="BK53" s="96">
        <v>0</v>
      </c>
      <c r="BL53" s="96">
        <v>0</v>
      </c>
      <c r="BM53" s="96">
        <v>0</v>
      </c>
      <c r="BN53" s="96">
        <v>0</v>
      </c>
      <c r="BO53" s="96">
        <v>0</v>
      </c>
      <c r="BP53" s="96">
        <v>0</v>
      </c>
      <c r="BQ53" s="96">
        <v>0</v>
      </c>
      <c r="BR53" s="96">
        <v>0</v>
      </c>
      <c r="BS53" s="96">
        <v>0</v>
      </c>
      <c r="BT53" s="96">
        <v>0</v>
      </c>
      <c r="BU53" s="93" t="s">
        <v>424</v>
      </c>
      <c r="BV53" s="93" t="s">
        <v>424</v>
      </c>
      <c r="BW53" s="91">
        <v>80</v>
      </c>
      <c r="BX53" s="91">
        <v>18</v>
      </c>
      <c r="BY53" s="93" t="s">
        <v>193</v>
      </c>
      <c r="BZ53" s="93"/>
      <c r="CA53" s="93"/>
      <c r="CB53" s="93"/>
      <c r="CC53" s="93"/>
      <c r="CD53" s="93"/>
      <c r="CE53" s="93"/>
      <c r="CF53" s="93"/>
      <c r="CG53" s="93" t="s">
        <v>145</v>
      </c>
      <c r="CH53" s="93" t="s">
        <v>424</v>
      </c>
      <c r="CI53" s="93" t="s">
        <v>424</v>
      </c>
      <c r="CJ53" s="93" t="s">
        <v>424</v>
      </c>
      <c r="CK53" s="96">
        <v>4</v>
      </c>
      <c r="CL53" s="96">
        <v>1</v>
      </c>
      <c r="CM53" s="96">
        <v>0.5</v>
      </c>
      <c r="CN53" s="96">
        <v>0</v>
      </c>
      <c r="CO53" s="96">
        <v>2</v>
      </c>
      <c r="CP53" s="96">
        <v>0</v>
      </c>
    </row>
    <row r="54" spans="3:95" s="94" customFormat="1" ht="15" customHeight="1" x14ac:dyDescent="0.25">
      <c r="C54" s="95">
        <v>43966.500104166669</v>
      </c>
      <c r="D54" s="95">
        <v>43966.503229166665</v>
      </c>
      <c r="J54" s="120" t="s">
        <v>390</v>
      </c>
      <c r="K54" s="121" t="s">
        <v>100</v>
      </c>
      <c r="L54" s="120" t="s">
        <v>415</v>
      </c>
      <c r="M54" s="99" t="s">
        <v>386</v>
      </c>
      <c r="N54" s="120" t="s">
        <v>387</v>
      </c>
      <c r="O54" s="90">
        <v>7</v>
      </c>
      <c r="P54" s="110">
        <v>3</v>
      </c>
      <c r="Q54" s="93"/>
      <c r="R54" s="93" t="s">
        <v>193</v>
      </c>
      <c r="S54" s="93" t="s">
        <v>193</v>
      </c>
      <c r="T54" s="93" t="s">
        <v>193</v>
      </c>
      <c r="U54" s="93"/>
      <c r="V54" s="93"/>
      <c r="W54" s="93" t="s">
        <v>193</v>
      </c>
      <c r="X54" s="93"/>
      <c r="Y54" s="93" t="s">
        <v>423</v>
      </c>
      <c r="Z54" s="93" t="s">
        <v>145</v>
      </c>
      <c r="AA54" s="96">
        <v>1</v>
      </c>
      <c r="AB54" s="96">
        <v>0</v>
      </c>
      <c r="AC54" s="96">
        <v>0</v>
      </c>
      <c r="AD54" s="96">
        <v>0</v>
      </c>
      <c r="AE54" s="96">
        <v>0</v>
      </c>
      <c r="AF54" s="96">
        <v>0</v>
      </c>
      <c r="AG54" s="96">
        <v>0</v>
      </c>
      <c r="AH54" s="96">
        <v>0</v>
      </c>
      <c r="AI54" s="96">
        <v>0</v>
      </c>
      <c r="AJ54" s="96">
        <v>0</v>
      </c>
      <c r="AK54" s="96">
        <v>0</v>
      </c>
      <c r="AL54" s="96">
        <v>1</v>
      </c>
      <c r="AM54" s="96">
        <v>0</v>
      </c>
      <c r="AN54" s="96">
        <v>0</v>
      </c>
      <c r="AO54" s="96">
        <v>0</v>
      </c>
      <c r="AP54" s="96">
        <v>2</v>
      </c>
      <c r="AQ54" s="96">
        <v>0</v>
      </c>
      <c r="AR54" s="96">
        <v>0</v>
      </c>
      <c r="AS54" s="96">
        <v>0</v>
      </c>
      <c r="AT54" s="96">
        <v>0</v>
      </c>
      <c r="AU54" s="96">
        <v>1</v>
      </c>
      <c r="AV54" s="96">
        <v>0</v>
      </c>
      <c r="AW54" s="93" t="s">
        <v>424</v>
      </c>
      <c r="AX54" s="93" t="s">
        <v>424</v>
      </c>
      <c r="AY54" s="90">
        <v>0</v>
      </c>
      <c r="AZ54" s="90">
        <v>0</v>
      </c>
      <c r="BA54" s="90">
        <v>0</v>
      </c>
      <c r="BB54" s="90">
        <v>0</v>
      </c>
      <c r="BC54" s="90">
        <v>0</v>
      </c>
      <c r="BD54" s="90">
        <v>0</v>
      </c>
      <c r="BE54" s="90">
        <v>0</v>
      </c>
      <c r="BF54" s="90">
        <v>0</v>
      </c>
      <c r="BG54" s="90">
        <v>0</v>
      </c>
      <c r="BH54" s="90">
        <v>0</v>
      </c>
      <c r="BI54" s="90">
        <v>0</v>
      </c>
      <c r="BJ54" s="90">
        <v>0</v>
      </c>
      <c r="BK54" s="90">
        <v>0</v>
      </c>
      <c r="BL54" s="90">
        <v>0</v>
      </c>
      <c r="BM54" s="90">
        <v>0</v>
      </c>
      <c r="BN54" s="90">
        <v>0</v>
      </c>
      <c r="BO54" s="90">
        <v>0</v>
      </c>
      <c r="BP54" s="90">
        <v>0</v>
      </c>
      <c r="BQ54" s="90">
        <v>0</v>
      </c>
      <c r="BR54" s="90">
        <v>0</v>
      </c>
      <c r="BS54" s="90">
        <v>0</v>
      </c>
      <c r="BT54" s="90">
        <v>0</v>
      </c>
      <c r="BU54" s="93" t="s">
        <v>424</v>
      </c>
      <c r="BV54" s="93" t="s">
        <v>424</v>
      </c>
      <c r="BW54" s="91">
        <v>73</v>
      </c>
      <c r="BX54" s="91">
        <v>23</v>
      </c>
      <c r="BY54" s="93"/>
      <c r="BZ54" s="93" t="s">
        <v>193</v>
      </c>
      <c r="CA54" s="93" t="s">
        <v>193</v>
      </c>
      <c r="CB54" s="93" t="s">
        <v>193</v>
      </c>
      <c r="CC54" s="93"/>
      <c r="CD54" s="93" t="s">
        <v>193</v>
      </c>
      <c r="CE54" s="93"/>
      <c r="CF54" s="93"/>
      <c r="CG54" s="93" t="s">
        <v>145</v>
      </c>
      <c r="CH54" s="93" t="s">
        <v>424</v>
      </c>
      <c r="CI54" s="93" t="s">
        <v>424</v>
      </c>
      <c r="CJ54" s="93" t="s">
        <v>424</v>
      </c>
      <c r="CK54" s="90">
        <v>4</v>
      </c>
      <c r="CL54" s="90">
        <v>1</v>
      </c>
      <c r="CM54" s="90">
        <v>1</v>
      </c>
      <c r="CN54" s="90">
        <v>1</v>
      </c>
      <c r="CO54" s="90">
        <v>2</v>
      </c>
      <c r="CP54" s="90">
        <v>1</v>
      </c>
    </row>
    <row r="55" spans="3:95" s="82" customFormat="1" x14ac:dyDescent="0.25">
      <c r="C55" s="83"/>
      <c r="D55" s="83"/>
      <c r="J55" s="74"/>
      <c r="K55" s="75" t="s">
        <v>8</v>
      </c>
      <c r="L55" s="74"/>
      <c r="M55" s="74"/>
      <c r="N55" s="74"/>
      <c r="O55" s="58"/>
      <c r="P55" s="155"/>
      <c r="Q55" s="58"/>
      <c r="R55" s="58"/>
      <c r="S55" s="58"/>
      <c r="T55" s="58"/>
      <c r="U55" s="58"/>
      <c r="V55" s="58"/>
      <c r="W55" s="58"/>
      <c r="X55" s="58"/>
      <c r="Y55" s="58"/>
      <c r="Z55" s="58"/>
      <c r="AA55" s="58"/>
      <c r="AB55" s="58"/>
      <c r="AC55" s="58"/>
      <c r="AD55" s="58"/>
      <c r="AE55" s="58"/>
      <c r="AF55" s="58"/>
      <c r="AG55" s="58"/>
      <c r="AH55" s="58"/>
      <c r="AI55" s="58"/>
      <c r="AJ55" s="58"/>
      <c r="AK55" s="58"/>
      <c r="AL55" s="58"/>
      <c r="AM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8"/>
      <c r="BL55" s="58"/>
      <c r="BM55" s="58"/>
      <c r="BN55" s="58"/>
      <c r="BO55" s="58"/>
      <c r="BP55" s="58"/>
      <c r="BQ55" s="58"/>
      <c r="BR55" s="58"/>
      <c r="BS55" s="58"/>
      <c r="BT55" s="58"/>
      <c r="BU55" s="58"/>
      <c r="BV55" s="72"/>
      <c r="BW55" s="58"/>
      <c r="BX55" s="58"/>
      <c r="BY55" s="58"/>
      <c r="BZ55" s="58"/>
      <c r="CA55" s="58"/>
      <c r="CB55" s="58"/>
      <c r="CC55" s="58"/>
      <c r="CD55" s="58"/>
      <c r="CE55" s="58"/>
      <c r="CF55" s="58"/>
      <c r="CG55" s="58"/>
      <c r="CH55" s="58"/>
      <c r="CI55" s="58"/>
      <c r="CJ55" s="58"/>
      <c r="CK55" s="58"/>
      <c r="CL55" s="58"/>
      <c r="CM55" s="58"/>
      <c r="CN55" s="58"/>
      <c r="CO55" s="58"/>
      <c r="CP55" s="58"/>
    </row>
    <row r="56" spans="3:95" s="94" customFormat="1" x14ac:dyDescent="0.25">
      <c r="C56" s="95">
        <v>43966.557858796295</v>
      </c>
      <c r="D56" s="95">
        <v>43966.558194444442</v>
      </c>
      <c r="J56" s="120" t="s">
        <v>390</v>
      </c>
      <c r="K56" s="121" t="s">
        <v>101</v>
      </c>
      <c r="L56" s="120" t="s">
        <v>370</v>
      </c>
      <c r="M56" s="120" t="s">
        <v>102</v>
      </c>
      <c r="N56" s="120" t="s">
        <v>416</v>
      </c>
      <c r="O56" s="96">
        <v>8</v>
      </c>
      <c r="P56" s="110">
        <v>2</v>
      </c>
      <c r="Q56" s="91"/>
      <c r="R56" s="93"/>
      <c r="S56" s="93"/>
      <c r="T56" s="93"/>
      <c r="U56" s="93"/>
      <c r="V56" s="93"/>
      <c r="W56" s="93" t="s">
        <v>193</v>
      </c>
      <c r="X56" s="93" t="s">
        <v>422</v>
      </c>
      <c r="Y56" s="93" t="s">
        <v>423</v>
      </c>
      <c r="Z56" s="93" t="s">
        <v>145</v>
      </c>
      <c r="AA56" s="93">
        <v>0</v>
      </c>
      <c r="AB56" s="93">
        <v>0</v>
      </c>
      <c r="AC56" s="93">
        <v>0</v>
      </c>
      <c r="AD56" s="93">
        <v>0</v>
      </c>
      <c r="AE56" s="93">
        <v>0</v>
      </c>
      <c r="AF56" s="93">
        <v>0</v>
      </c>
      <c r="AG56" s="93">
        <v>0</v>
      </c>
      <c r="AH56" s="93">
        <v>0</v>
      </c>
      <c r="AI56" s="93">
        <v>0</v>
      </c>
      <c r="AJ56" s="93">
        <v>0</v>
      </c>
      <c r="AK56" s="93">
        <v>0</v>
      </c>
      <c r="AL56" s="93">
        <v>0</v>
      </c>
      <c r="AM56" s="93">
        <v>0</v>
      </c>
      <c r="AN56" s="93">
        <v>0</v>
      </c>
      <c r="AO56" s="93">
        <v>0</v>
      </c>
      <c r="AP56" s="93">
        <v>1</v>
      </c>
      <c r="AQ56" s="93">
        <v>0</v>
      </c>
      <c r="AR56" s="93">
        <v>0</v>
      </c>
      <c r="AS56" s="93">
        <v>0</v>
      </c>
      <c r="AT56" s="93">
        <v>0</v>
      </c>
      <c r="AU56" s="93">
        <v>0</v>
      </c>
      <c r="AV56" s="93">
        <v>0</v>
      </c>
      <c r="AW56" s="93" t="s">
        <v>424</v>
      </c>
      <c r="AX56" s="93" t="s">
        <v>424</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1</v>
      </c>
      <c r="BT56" s="96">
        <v>0</v>
      </c>
      <c r="BU56" s="93" t="s">
        <v>424</v>
      </c>
      <c r="BV56" s="93" t="s">
        <v>424</v>
      </c>
      <c r="BW56" s="91">
        <v>8</v>
      </c>
      <c r="BX56" s="91">
        <v>4</v>
      </c>
      <c r="BY56" s="93"/>
      <c r="BZ56" s="93"/>
      <c r="CA56" s="93"/>
      <c r="CB56" s="93"/>
      <c r="CC56" s="93"/>
      <c r="CD56" s="93" t="s">
        <v>193</v>
      </c>
      <c r="CE56" s="93"/>
      <c r="CF56" s="93"/>
      <c r="CG56" s="93" t="s">
        <v>145</v>
      </c>
      <c r="CH56" s="93" t="s">
        <v>424</v>
      </c>
      <c r="CI56" s="93" t="s">
        <v>424</v>
      </c>
      <c r="CJ56" s="93" t="s">
        <v>424</v>
      </c>
      <c r="CK56" s="96">
        <v>5</v>
      </c>
      <c r="CL56" s="96">
        <v>1</v>
      </c>
      <c r="CM56" s="96">
        <v>5</v>
      </c>
      <c r="CN56" s="96">
        <v>1</v>
      </c>
      <c r="CO56" s="96">
        <v>0</v>
      </c>
      <c r="CP56" s="96">
        <v>2</v>
      </c>
    </row>
    <row r="57" spans="3:95" s="94" customFormat="1" ht="30" x14ac:dyDescent="0.25">
      <c r="C57" s="95">
        <v>43966.546817129631</v>
      </c>
      <c r="D57" s="95">
        <v>43966.550081018519</v>
      </c>
      <c r="J57" s="92" t="s">
        <v>390</v>
      </c>
      <c r="K57" s="116" t="s">
        <v>111</v>
      </c>
      <c r="L57" s="92" t="s">
        <v>103</v>
      </c>
      <c r="M57" s="92" t="s">
        <v>104</v>
      </c>
      <c r="N57" s="92" t="s">
        <v>246</v>
      </c>
      <c r="O57" s="96">
        <v>8</v>
      </c>
      <c r="P57" s="110">
        <v>5</v>
      </c>
      <c r="Q57" s="91"/>
      <c r="R57" s="93" t="s">
        <v>193</v>
      </c>
      <c r="S57" s="93"/>
      <c r="T57" s="93"/>
      <c r="U57" s="93"/>
      <c r="V57" s="93"/>
      <c r="W57" s="93" t="s">
        <v>193</v>
      </c>
      <c r="X57" s="93"/>
      <c r="Y57" s="93" t="s">
        <v>423</v>
      </c>
      <c r="Z57" s="93" t="s">
        <v>145</v>
      </c>
      <c r="AA57" s="96">
        <v>1</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0</v>
      </c>
      <c r="AR57" s="96">
        <v>0</v>
      </c>
      <c r="AS57" s="96">
        <v>0</v>
      </c>
      <c r="AT57" s="96">
        <v>0</v>
      </c>
      <c r="AU57" s="96">
        <v>0</v>
      </c>
      <c r="AV57" s="96">
        <v>2</v>
      </c>
      <c r="AW57" s="93" t="s">
        <v>446</v>
      </c>
      <c r="AX57" s="93" t="s">
        <v>447</v>
      </c>
      <c r="AY57" s="96">
        <v>2</v>
      </c>
      <c r="AZ57" s="96">
        <v>0</v>
      </c>
      <c r="BA57" s="96">
        <v>0</v>
      </c>
      <c r="BB57" s="96">
        <v>0</v>
      </c>
      <c r="BC57" s="96">
        <v>0</v>
      </c>
      <c r="BD57" s="96">
        <v>0</v>
      </c>
      <c r="BE57" s="96">
        <v>4</v>
      </c>
      <c r="BF57" s="96">
        <v>1</v>
      </c>
      <c r="BG57" s="96">
        <v>0</v>
      </c>
      <c r="BH57" s="96">
        <v>2</v>
      </c>
      <c r="BI57" s="96">
        <v>0</v>
      </c>
      <c r="BJ57" s="96">
        <v>0</v>
      </c>
      <c r="BK57" s="96">
        <v>0</v>
      </c>
      <c r="BL57" s="96">
        <v>0</v>
      </c>
      <c r="BM57" s="96">
        <v>0</v>
      </c>
      <c r="BN57" s="96">
        <v>1</v>
      </c>
      <c r="BO57" s="96">
        <v>0</v>
      </c>
      <c r="BP57" s="96">
        <v>0</v>
      </c>
      <c r="BQ57" s="96">
        <v>0</v>
      </c>
      <c r="BR57" s="96">
        <v>0</v>
      </c>
      <c r="BS57" s="96">
        <v>0</v>
      </c>
      <c r="BT57" s="96">
        <v>0</v>
      </c>
      <c r="BU57" s="93" t="s">
        <v>424</v>
      </c>
      <c r="BV57" s="93" t="s">
        <v>424</v>
      </c>
      <c r="BW57" s="91">
        <v>257</v>
      </c>
      <c r="BX57" s="91">
        <v>38</v>
      </c>
      <c r="BY57" s="93"/>
      <c r="BZ57" s="93" t="s">
        <v>193</v>
      </c>
      <c r="CA57" s="93" t="s">
        <v>193</v>
      </c>
      <c r="CB57" s="93" t="s">
        <v>193</v>
      </c>
      <c r="CC57" s="93"/>
      <c r="CD57" s="93"/>
      <c r="CE57" s="93"/>
      <c r="CF57" s="93"/>
      <c r="CG57" s="93" t="s">
        <v>145</v>
      </c>
      <c r="CH57" s="93" t="s">
        <v>424</v>
      </c>
      <c r="CI57" s="93" t="s">
        <v>424</v>
      </c>
      <c r="CJ57" s="93" t="s">
        <v>424</v>
      </c>
      <c r="CK57" s="96">
        <v>11</v>
      </c>
      <c r="CL57" s="96">
        <v>0.5</v>
      </c>
      <c r="CM57" s="96">
        <v>11</v>
      </c>
      <c r="CN57" s="96">
        <v>0.5</v>
      </c>
      <c r="CO57" s="96">
        <v>1</v>
      </c>
      <c r="CP57" s="96">
        <v>0</v>
      </c>
    </row>
    <row r="58" spans="3:95" s="94" customFormat="1" x14ac:dyDescent="0.25">
      <c r="C58" s="95">
        <v>43966.543333333335</v>
      </c>
      <c r="D58" s="95">
        <v>43966.544814814813</v>
      </c>
      <c r="J58" s="140" t="s">
        <v>390</v>
      </c>
      <c r="K58" s="139" t="s">
        <v>105</v>
      </c>
      <c r="L58" s="140" t="s">
        <v>417</v>
      </c>
      <c r="M58" s="140" t="s">
        <v>112</v>
      </c>
      <c r="N58" s="140" t="s">
        <v>418</v>
      </c>
      <c r="O58" s="96">
        <v>8</v>
      </c>
      <c r="P58" s="110">
        <v>5</v>
      </c>
      <c r="Q58" s="91"/>
      <c r="R58" s="93" t="s">
        <v>193</v>
      </c>
      <c r="S58" s="93"/>
      <c r="T58" s="93"/>
      <c r="U58" s="93"/>
      <c r="V58" s="93"/>
      <c r="W58" s="93" t="s">
        <v>193</v>
      </c>
      <c r="X58" s="93"/>
      <c r="Y58" s="93" t="s">
        <v>423</v>
      </c>
      <c r="Z58" s="93" t="s">
        <v>145</v>
      </c>
      <c r="AA58" s="96">
        <v>0</v>
      </c>
      <c r="AB58" s="96">
        <v>0</v>
      </c>
      <c r="AC58" s="96">
        <v>0</v>
      </c>
      <c r="AD58" s="96">
        <v>0</v>
      </c>
      <c r="AE58" s="96">
        <v>0</v>
      </c>
      <c r="AF58" s="96">
        <v>0</v>
      </c>
      <c r="AG58" s="96">
        <v>1</v>
      </c>
      <c r="AH58" s="96">
        <v>0</v>
      </c>
      <c r="AI58" s="96">
        <v>0</v>
      </c>
      <c r="AJ58" s="96">
        <v>1</v>
      </c>
      <c r="AK58" s="96">
        <v>0</v>
      </c>
      <c r="AL58" s="96">
        <v>0</v>
      </c>
      <c r="AM58" s="96">
        <v>0</v>
      </c>
      <c r="AN58" s="96">
        <v>1</v>
      </c>
      <c r="AO58" s="96">
        <v>0</v>
      </c>
      <c r="AP58" s="96">
        <v>0</v>
      </c>
      <c r="AQ58" s="96">
        <v>0</v>
      </c>
      <c r="AR58" s="96">
        <v>0</v>
      </c>
      <c r="AS58" s="96">
        <v>0</v>
      </c>
      <c r="AT58" s="96">
        <v>0</v>
      </c>
      <c r="AU58" s="96">
        <v>1</v>
      </c>
      <c r="AV58" s="96">
        <v>0</v>
      </c>
      <c r="AW58" s="93" t="s">
        <v>424</v>
      </c>
      <c r="AX58" s="93" t="s">
        <v>424</v>
      </c>
      <c r="AY58" s="96">
        <v>3</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3" t="s">
        <v>424</v>
      </c>
      <c r="BV58" s="93" t="s">
        <v>424</v>
      </c>
      <c r="BW58" s="91">
        <v>211</v>
      </c>
      <c r="BX58" s="91">
        <v>56</v>
      </c>
      <c r="BY58" s="93"/>
      <c r="BZ58" s="93" t="s">
        <v>193</v>
      </c>
      <c r="CA58" s="93"/>
      <c r="CB58" s="93"/>
      <c r="CC58" s="93"/>
      <c r="CD58" s="93"/>
      <c r="CE58" s="93"/>
      <c r="CF58" s="93"/>
      <c r="CG58" s="93" t="s">
        <v>145</v>
      </c>
      <c r="CH58" s="91" t="s">
        <v>424</v>
      </c>
      <c r="CI58" s="91" t="s">
        <v>424</v>
      </c>
      <c r="CJ58" s="91" t="s">
        <v>424</v>
      </c>
      <c r="CK58" s="96">
        <v>6</v>
      </c>
      <c r="CL58" s="96">
        <v>0</v>
      </c>
      <c r="CM58" s="96">
        <v>6</v>
      </c>
      <c r="CN58" s="96">
        <v>0</v>
      </c>
      <c r="CO58" s="96">
        <v>0</v>
      </c>
      <c r="CP58" s="96">
        <v>0</v>
      </c>
    </row>
    <row r="59" spans="3:95" s="94" customFormat="1" x14ac:dyDescent="0.25">
      <c r="C59" s="95">
        <v>43966.530358796299</v>
      </c>
      <c r="D59" s="95">
        <v>43966.531122685185</v>
      </c>
      <c r="J59" s="126" t="s">
        <v>390</v>
      </c>
      <c r="K59" s="127" t="s">
        <v>106</v>
      </c>
      <c r="L59" s="126" t="s">
        <v>419</v>
      </c>
      <c r="M59" s="49" t="s">
        <v>420</v>
      </c>
      <c r="N59" s="126" t="s">
        <v>421</v>
      </c>
      <c r="O59" s="96">
        <v>8</v>
      </c>
      <c r="P59" s="110">
        <v>5</v>
      </c>
      <c r="Q59" s="91"/>
      <c r="R59" s="93"/>
      <c r="S59" s="93"/>
      <c r="T59" s="93"/>
      <c r="U59" s="93"/>
      <c r="V59" s="93"/>
      <c r="W59" s="93" t="s">
        <v>193</v>
      </c>
      <c r="X59" s="93"/>
      <c r="Y59" s="93" t="s">
        <v>423</v>
      </c>
      <c r="Z59" s="93" t="s">
        <v>145</v>
      </c>
      <c r="AA59" s="93">
        <v>0</v>
      </c>
      <c r="AB59" s="93">
        <v>0</v>
      </c>
      <c r="AC59" s="93">
        <v>0</v>
      </c>
      <c r="AD59" s="93">
        <v>0</v>
      </c>
      <c r="AE59" s="93">
        <v>0</v>
      </c>
      <c r="AF59" s="93">
        <v>0</v>
      </c>
      <c r="AG59" s="93">
        <v>0</v>
      </c>
      <c r="AH59" s="93">
        <v>0</v>
      </c>
      <c r="AI59" s="93">
        <v>0</v>
      </c>
      <c r="AJ59" s="93">
        <v>0</v>
      </c>
      <c r="AK59" s="93">
        <v>0</v>
      </c>
      <c r="AL59" s="93">
        <v>0</v>
      </c>
      <c r="AM59" s="93">
        <v>0</v>
      </c>
      <c r="AN59" s="93">
        <v>0</v>
      </c>
      <c r="AO59" s="93">
        <v>0</v>
      </c>
      <c r="AP59" s="93">
        <v>0</v>
      </c>
      <c r="AQ59" s="93">
        <v>0</v>
      </c>
      <c r="AR59" s="93">
        <v>0</v>
      </c>
      <c r="AS59" s="93">
        <v>0</v>
      </c>
      <c r="AT59" s="93">
        <v>0</v>
      </c>
      <c r="AU59" s="93">
        <v>1</v>
      </c>
      <c r="AV59" s="93">
        <v>0</v>
      </c>
      <c r="AW59" s="93" t="s">
        <v>424</v>
      </c>
      <c r="AX59" s="93" t="s">
        <v>424</v>
      </c>
      <c r="AY59" s="96">
        <v>0</v>
      </c>
      <c r="AZ59" s="96">
        <v>0</v>
      </c>
      <c r="BA59" s="96">
        <v>0</v>
      </c>
      <c r="BB59" s="96">
        <v>0</v>
      </c>
      <c r="BC59" s="96">
        <v>0</v>
      </c>
      <c r="BD59" s="96">
        <v>0</v>
      </c>
      <c r="BE59" s="96">
        <v>2</v>
      </c>
      <c r="BF59" s="96">
        <v>0</v>
      </c>
      <c r="BG59" s="96">
        <v>0</v>
      </c>
      <c r="BH59" s="96">
        <v>0</v>
      </c>
      <c r="BI59" s="96">
        <v>0</v>
      </c>
      <c r="BJ59" s="96">
        <v>0</v>
      </c>
      <c r="BK59" s="96">
        <v>0</v>
      </c>
      <c r="BL59" s="96">
        <v>0</v>
      </c>
      <c r="BM59" s="96">
        <v>0</v>
      </c>
      <c r="BN59" s="96">
        <v>0</v>
      </c>
      <c r="BO59" s="96">
        <v>0</v>
      </c>
      <c r="BP59" s="96">
        <v>0</v>
      </c>
      <c r="BQ59" s="96">
        <v>0</v>
      </c>
      <c r="BR59" s="96">
        <v>0</v>
      </c>
      <c r="BS59" s="96">
        <v>1</v>
      </c>
      <c r="BT59" s="96">
        <v>0</v>
      </c>
      <c r="BU59" s="93" t="s">
        <v>424</v>
      </c>
      <c r="BV59" s="93" t="s">
        <v>424</v>
      </c>
      <c r="BW59" s="91">
        <v>29</v>
      </c>
      <c r="BX59" s="91">
        <v>3</v>
      </c>
      <c r="BY59" s="93"/>
      <c r="BZ59" s="93" t="s">
        <v>193</v>
      </c>
      <c r="CA59" s="93" t="s">
        <v>193</v>
      </c>
      <c r="CB59" s="93" t="s">
        <v>193</v>
      </c>
      <c r="CC59" s="93"/>
      <c r="CD59" s="93"/>
      <c r="CE59" s="93"/>
      <c r="CF59" s="93"/>
      <c r="CG59" s="93" t="s">
        <v>145</v>
      </c>
      <c r="CH59" s="90" t="s">
        <v>424</v>
      </c>
      <c r="CI59" s="90" t="s">
        <v>424</v>
      </c>
      <c r="CJ59" s="90" t="s">
        <v>424</v>
      </c>
      <c r="CK59" s="96">
        <v>6</v>
      </c>
      <c r="CL59" s="96">
        <v>2</v>
      </c>
      <c r="CM59" s="96">
        <v>7</v>
      </c>
      <c r="CN59" s="96">
        <v>1</v>
      </c>
      <c r="CO59" s="96">
        <v>0</v>
      </c>
      <c r="CP59" s="96">
        <v>1</v>
      </c>
    </row>
    <row r="60" spans="3:95" s="82" customFormat="1" x14ac:dyDescent="0.25">
      <c r="C60" s="83">
        <v>43966.544814814813</v>
      </c>
      <c r="D60" s="83">
        <v>43966.545613425929</v>
      </c>
      <c r="J60" s="115" t="s">
        <v>390</v>
      </c>
      <c r="K60" s="114" t="s">
        <v>107</v>
      </c>
      <c r="L60" s="115" t="s">
        <v>371</v>
      </c>
      <c r="M60" s="115" t="s">
        <v>372</v>
      </c>
      <c r="N60" s="115" t="s">
        <v>373</v>
      </c>
      <c r="O60" s="89">
        <v>8</v>
      </c>
      <c r="P60" s="105">
        <v>5</v>
      </c>
      <c r="Q60" s="85"/>
      <c r="R60" s="86" t="s">
        <v>193</v>
      </c>
      <c r="S60" s="86" t="s">
        <v>193</v>
      </c>
      <c r="T60" s="86"/>
      <c r="U60" s="86"/>
      <c r="V60" s="86"/>
      <c r="W60" s="86" t="s">
        <v>193</v>
      </c>
      <c r="X60" s="86"/>
      <c r="Y60" s="86" t="s">
        <v>423</v>
      </c>
      <c r="Z60" s="86" t="s">
        <v>145</v>
      </c>
      <c r="AA60" s="89">
        <v>0</v>
      </c>
      <c r="AB60" s="89">
        <v>0</v>
      </c>
      <c r="AC60" s="89">
        <v>0</v>
      </c>
      <c r="AD60" s="89">
        <v>0</v>
      </c>
      <c r="AE60" s="89">
        <v>0</v>
      </c>
      <c r="AF60" s="89">
        <v>0</v>
      </c>
      <c r="AG60" s="89">
        <v>1</v>
      </c>
      <c r="AH60" s="89">
        <v>0</v>
      </c>
      <c r="AI60" s="89">
        <v>1</v>
      </c>
      <c r="AJ60" s="89">
        <v>0</v>
      </c>
      <c r="AK60" s="89">
        <v>3</v>
      </c>
      <c r="AL60" s="89">
        <v>0</v>
      </c>
      <c r="AM60" s="89">
        <v>0</v>
      </c>
      <c r="AN60" s="89">
        <v>0</v>
      </c>
      <c r="AO60" s="89">
        <v>0</v>
      </c>
      <c r="AP60" s="89">
        <v>1</v>
      </c>
      <c r="AQ60" s="89">
        <v>0</v>
      </c>
      <c r="AR60" s="89">
        <v>0</v>
      </c>
      <c r="AS60" s="89">
        <v>0</v>
      </c>
      <c r="AT60" s="89">
        <v>0</v>
      </c>
      <c r="AU60" s="89">
        <v>3</v>
      </c>
      <c r="AV60" s="89">
        <v>0</v>
      </c>
      <c r="AW60" s="86" t="s">
        <v>424</v>
      </c>
      <c r="AX60" s="86" t="s">
        <v>424</v>
      </c>
      <c r="AY60" s="89">
        <v>2</v>
      </c>
      <c r="AZ60" s="89">
        <v>0</v>
      </c>
      <c r="BA60" s="89">
        <v>0</v>
      </c>
      <c r="BB60" s="89">
        <v>0</v>
      </c>
      <c r="BC60" s="89">
        <v>0</v>
      </c>
      <c r="BD60" s="89">
        <v>0</v>
      </c>
      <c r="BE60" s="89">
        <v>2</v>
      </c>
      <c r="BF60" s="89">
        <v>0</v>
      </c>
      <c r="BG60" s="89">
        <v>0</v>
      </c>
      <c r="BH60" s="89">
        <v>0</v>
      </c>
      <c r="BI60" s="89">
        <v>1</v>
      </c>
      <c r="BJ60" s="89">
        <v>0</v>
      </c>
      <c r="BK60" s="89">
        <v>0</v>
      </c>
      <c r="BL60" s="89">
        <v>0</v>
      </c>
      <c r="BM60" s="89">
        <v>1</v>
      </c>
      <c r="BN60" s="89">
        <v>1</v>
      </c>
      <c r="BO60" s="89">
        <v>0</v>
      </c>
      <c r="BP60" s="89">
        <v>0</v>
      </c>
      <c r="BQ60" s="89">
        <v>0</v>
      </c>
      <c r="BR60" s="89">
        <v>0</v>
      </c>
      <c r="BS60" s="89">
        <v>1</v>
      </c>
      <c r="BT60" s="89">
        <v>0</v>
      </c>
      <c r="BU60" s="86" t="s">
        <v>424</v>
      </c>
      <c r="BV60" s="86" t="s">
        <v>424</v>
      </c>
      <c r="BW60" s="85">
        <v>197</v>
      </c>
      <c r="BX60" s="85">
        <v>64</v>
      </c>
      <c r="BY60" s="86"/>
      <c r="BZ60" s="86" t="s">
        <v>193</v>
      </c>
      <c r="CA60" s="86" t="s">
        <v>193</v>
      </c>
      <c r="CB60" s="86" t="s">
        <v>193</v>
      </c>
      <c r="CC60" s="86"/>
      <c r="CD60" s="86" t="s">
        <v>193</v>
      </c>
      <c r="CE60" s="86"/>
      <c r="CF60" s="86"/>
      <c r="CG60" s="86" t="s">
        <v>145</v>
      </c>
      <c r="CH60" s="86" t="s">
        <v>424</v>
      </c>
      <c r="CI60" s="86" t="s">
        <v>424</v>
      </c>
      <c r="CJ60" s="86" t="s">
        <v>424</v>
      </c>
      <c r="CK60" s="89">
        <v>5</v>
      </c>
      <c r="CL60" s="89">
        <v>0</v>
      </c>
      <c r="CM60" s="89">
        <v>1</v>
      </c>
      <c r="CN60" s="89">
        <v>0</v>
      </c>
      <c r="CO60" s="89">
        <v>0</v>
      </c>
      <c r="CP60" s="89">
        <v>0</v>
      </c>
    </row>
    <row r="61" spans="3:95" s="94" customFormat="1" ht="30" x14ac:dyDescent="0.25">
      <c r="C61" s="95">
        <v>43966.575810185182</v>
      </c>
      <c r="D61" s="95">
        <v>43966.576342592591</v>
      </c>
      <c r="J61" s="159" t="s">
        <v>390</v>
      </c>
      <c r="K61" s="139" t="s">
        <v>108</v>
      </c>
      <c r="L61" s="140" t="s">
        <v>109</v>
      </c>
      <c r="M61" s="140" t="s">
        <v>110</v>
      </c>
      <c r="N61" s="140" t="s">
        <v>366</v>
      </c>
      <c r="O61" s="96">
        <v>8</v>
      </c>
      <c r="P61" s="110">
        <v>3</v>
      </c>
      <c r="Q61" s="91"/>
      <c r="R61" s="93" t="s">
        <v>193</v>
      </c>
      <c r="S61" s="93"/>
      <c r="T61" s="93"/>
      <c r="U61" s="93"/>
      <c r="V61" s="93"/>
      <c r="W61" s="93" t="s">
        <v>193</v>
      </c>
      <c r="X61" s="93"/>
      <c r="Y61" s="93" t="s">
        <v>423</v>
      </c>
      <c r="Z61" s="93" t="s">
        <v>145</v>
      </c>
      <c r="AA61" s="90">
        <v>1</v>
      </c>
      <c r="AB61" s="90">
        <v>0</v>
      </c>
      <c r="AC61" s="90">
        <v>0</v>
      </c>
      <c r="AD61" s="90">
        <v>0</v>
      </c>
      <c r="AE61" s="90">
        <v>0</v>
      </c>
      <c r="AF61" s="90">
        <v>0</v>
      </c>
      <c r="AG61" s="90">
        <v>2</v>
      </c>
      <c r="AH61" s="90">
        <v>1</v>
      </c>
      <c r="AI61" s="90">
        <v>0</v>
      </c>
      <c r="AJ61" s="90">
        <v>0</v>
      </c>
      <c r="AK61" s="90">
        <v>0</v>
      </c>
      <c r="AL61" s="90">
        <v>0</v>
      </c>
      <c r="AM61" s="90">
        <v>0</v>
      </c>
      <c r="AN61" s="90">
        <v>0</v>
      </c>
      <c r="AO61" s="90">
        <v>0</v>
      </c>
      <c r="AP61" s="90">
        <v>0</v>
      </c>
      <c r="AQ61" s="90">
        <v>0</v>
      </c>
      <c r="AR61" s="90">
        <v>0</v>
      </c>
      <c r="AS61" s="90">
        <v>0</v>
      </c>
      <c r="AT61" s="90">
        <v>0</v>
      </c>
      <c r="AU61" s="90">
        <v>0</v>
      </c>
      <c r="AV61" s="90">
        <v>0</v>
      </c>
      <c r="AW61" s="93" t="s">
        <v>424</v>
      </c>
      <c r="AX61" s="93" t="s">
        <v>424</v>
      </c>
      <c r="AY61" s="90">
        <v>2</v>
      </c>
      <c r="AZ61" s="90">
        <v>0</v>
      </c>
      <c r="BA61" s="90">
        <v>0</v>
      </c>
      <c r="BB61" s="90">
        <v>0</v>
      </c>
      <c r="BC61" s="90">
        <v>0</v>
      </c>
      <c r="BD61" s="90">
        <v>0</v>
      </c>
      <c r="BE61" s="90">
        <v>0</v>
      </c>
      <c r="BF61" s="90">
        <v>0</v>
      </c>
      <c r="BG61" s="90">
        <v>0</v>
      </c>
      <c r="BH61" s="90">
        <v>1</v>
      </c>
      <c r="BI61" s="90">
        <v>0</v>
      </c>
      <c r="BJ61" s="90">
        <v>0</v>
      </c>
      <c r="BK61" s="90">
        <v>0</v>
      </c>
      <c r="BL61" s="90">
        <v>0</v>
      </c>
      <c r="BM61" s="90">
        <v>1</v>
      </c>
      <c r="BN61" s="90">
        <v>0</v>
      </c>
      <c r="BO61" s="90">
        <v>0</v>
      </c>
      <c r="BP61" s="90">
        <v>0</v>
      </c>
      <c r="BQ61" s="90">
        <v>0</v>
      </c>
      <c r="BR61" s="90">
        <v>0</v>
      </c>
      <c r="BS61" s="90">
        <v>3</v>
      </c>
      <c r="BT61" s="90">
        <v>1</v>
      </c>
      <c r="BU61" s="93" t="s">
        <v>448</v>
      </c>
      <c r="BV61" s="93" t="s">
        <v>424</v>
      </c>
      <c r="BW61" s="91">
        <v>131</v>
      </c>
      <c r="BX61" s="91">
        <v>79</v>
      </c>
      <c r="BY61" s="93"/>
      <c r="BZ61" s="93" t="s">
        <v>193</v>
      </c>
      <c r="CA61" s="93" t="s">
        <v>193</v>
      </c>
      <c r="CB61" s="93" t="s">
        <v>193</v>
      </c>
      <c r="CC61" s="93"/>
      <c r="CD61" s="93"/>
      <c r="CE61" s="93"/>
      <c r="CF61" s="93"/>
      <c r="CG61" s="93" t="s">
        <v>145</v>
      </c>
      <c r="CH61" s="96" t="s">
        <v>424</v>
      </c>
      <c r="CI61" s="96" t="s">
        <v>424</v>
      </c>
      <c r="CJ61" s="96" t="s">
        <v>424</v>
      </c>
      <c r="CK61" s="90">
        <v>10</v>
      </c>
      <c r="CL61" s="90">
        <v>1</v>
      </c>
      <c r="CM61" s="90">
        <v>10</v>
      </c>
      <c r="CN61" s="90">
        <v>1</v>
      </c>
      <c r="CO61" s="90">
        <v>0</v>
      </c>
      <c r="CP61" s="90">
        <v>0</v>
      </c>
    </row>
    <row r="62" spans="3:95" ht="87.75" customHeight="1" x14ac:dyDescent="0.25">
      <c r="AG62" s="57">
        <f>SUM(AG4:AG61)</f>
        <v>29</v>
      </c>
      <c r="AH62" s="57">
        <f>SUM(AH4:AH61)</f>
        <v>1</v>
      </c>
      <c r="BE62" s="57">
        <f>SUM(BE4:BE61)</f>
        <v>70</v>
      </c>
      <c r="BF62" s="57">
        <f>SUM(BF4:BF61)</f>
        <v>27</v>
      </c>
      <c r="CH62" s="212"/>
      <c r="CI62" s="212"/>
      <c r="CJ62" s="212"/>
    </row>
    <row r="63" spans="3:95" ht="15.75" x14ac:dyDescent="0.25">
      <c r="J63" s="79"/>
      <c r="P63" s="158"/>
      <c r="Q63" s="57"/>
      <c r="R63" s="57"/>
      <c r="S63" s="57"/>
      <c r="T63" s="57"/>
      <c r="U63" s="57"/>
      <c r="V63" s="57"/>
      <c r="W63" s="57"/>
      <c r="X63" s="57"/>
      <c r="Y63" s="57"/>
    </row>
    <row r="64" spans="3:95" x14ac:dyDescent="0.25">
      <c r="J64" s="80"/>
      <c r="K64" s="80"/>
      <c r="P64" s="158"/>
      <c r="Q64" s="57"/>
      <c r="R64" s="57"/>
    </row>
    <row r="65" spans="11:18" x14ac:dyDescent="0.25">
      <c r="P65" s="158"/>
      <c r="Q65" s="57"/>
    </row>
    <row r="76" spans="11:18" x14ac:dyDescent="0.25">
      <c r="K76" s="80"/>
    </row>
    <row r="77" spans="11:18" x14ac:dyDescent="0.25">
      <c r="K77" s="80"/>
      <c r="R77" s="57"/>
    </row>
    <row r="78" spans="11:18" x14ac:dyDescent="0.25">
      <c r="K78" s="80"/>
    </row>
    <row r="79" spans="11:18" x14ac:dyDescent="0.25">
      <c r="K79" s="81"/>
    </row>
    <row r="80" spans="11:18" x14ac:dyDescent="0.25">
      <c r="K80" s="81"/>
      <c r="L80" s="81"/>
    </row>
    <row r="81" spans="11:11" x14ac:dyDescent="0.25">
      <c r="K81" s="81"/>
    </row>
    <row r="82" spans="11:11" x14ac:dyDescent="0.25">
      <c r="K82" s="81"/>
    </row>
    <row r="83" spans="11:11" x14ac:dyDescent="0.25">
      <c r="K83" s="81"/>
    </row>
    <row r="86" spans="11:11" x14ac:dyDescent="0.25">
      <c r="K86" s="80"/>
    </row>
    <row r="90" spans="11:11" x14ac:dyDescent="0.25">
      <c r="K90" s="81"/>
    </row>
    <row r="92" spans="11:11" x14ac:dyDescent="0.25">
      <c r="K92" s="81"/>
    </row>
  </sheetData>
  <mergeCells count="37">
    <mergeCell ref="P22:P24"/>
    <mergeCell ref="P8:P9"/>
    <mergeCell ref="P35:P36"/>
    <mergeCell ref="P38:P39"/>
    <mergeCell ref="P50:P51"/>
    <mergeCell ref="CK1:CP1"/>
    <mergeCell ref="R1:X1"/>
    <mergeCell ref="CH1:CJ1"/>
    <mergeCell ref="AA1:AV1"/>
    <mergeCell ref="BY1:CF1"/>
    <mergeCell ref="AY1:BT1"/>
    <mergeCell ref="J8:J9"/>
    <mergeCell ref="K8:K9"/>
    <mergeCell ref="L8:L9"/>
    <mergeCell ref="M8:M9"/>
    <mergeCell ref="N8:N9"/>
    <mergeCell ref="J22:J24"/>
    <mergeCell ref="K22:K24"/>
    <mergeCell ref="L22:L24"/>
    <mergeCell ref="M22:M24"/>
    <mergeCell ref="N22:N24"/>
    <mergeCell ref="J35:J36"/>
    <mergeCell ref="K35:K36"/>
    <mergeCell ref="L35:L36"/>
    <mergeCell ref="M35:M36"/>
    <mergeCell ref="N35:N36"/>
    <mergeCell ref="J38:J39"/>
    <mergeCell ref="K38:K39"/>
    <mergeCell ref="L38:L39"/>
    <mergeCell ref="M38:M39"/>
    <mergeCell ref="N38:N39"/>
    <mergeCell ref="CH62:CJ62"/>
    <mergeCell ref="J50:J51"/>
    <mergeCell ref="K50:K51"/>
    <mergeCell ref="L50:L51"/>
    <mergeCell ref="M50:M51"/>
    <mergeCell ref="N50:N51"/>
  </mergeCells>
  <conditionalFormatting sqref="P37:P38 P4:P8 P10:P22 P25:P35 P52:P61 P40:P50">
    <cfRule type="colorScale" priority="10">
      <colorScale>
        <cfvo type="num" val="-5"/>
        <cfvo type="num" val="0"/>
        <cfvo type="num" val="5"/>
        <color rgb="FF00B050"/>
        <color theme="0"/>
        <color rgb="FFC00000"/>
      </colorScale>
    </cfRule>
  </conditionalFormatting>
  <conditionalFormatting sqref="P4:P61">
    <cfRule type="cellIs" dxfId="1" priority="1" operator="greaterThanOrEqual">
      <formula>4</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18CEB-D798-47A8-A3E0-25EA7C630817}">
  <dimension ref="A1:J57"/>
  <sheetViews>
    <sheetView zoomScaleNormal="100" workbookViewId="0">
      <selection activeCell="A2" sqref="A2"/>
    </sheetView>
  </sheetViews>
  <sheetFormatPr defaultRowHeight="15" x14ac:dyDescent="0.25"/>
  <cols>
    <col min="1" max="1" width="37.5703125" customWidth="1"/>
    <col min="2" max="2" width="18.28515625" bestFit="1" customWidth="1"/>
    <col min="3" max="3" width="20.42578125" bestFit="1" customWidth="1"/>
    <col min="4" max="4" width="16.5703125" bestFit="1" customWidth="1"/>
    <col min="5" max="5" width="11.42578125" style="125" bestFit="1" customWidth="1"/>
    <col min="6" max="6" width="24.28515625" customWidth="1"/>
    <col min="7" max="7" width="9.7109375" style="125" bestFit="1" customWidth="1"/>
    <col min="8" max="8" width="10" customWidth="1"/>
    <col min="9" max="9" width="7" customWidth="1"/>
    <col min="10" max="10" width="69.42578125" bestFit="1" customWidth="1"/>
  </cols>
  <sheetData>
    <row r="1" spans="1:10" x14ac:dyDescent="0.25">
      <c r="A1" s="225" t="s">
        <v>326</v>
      </c>
      <c r="B1" s="225"/>
      <c r="C1" s="225"/>
      <c r="D1" s="225"/>
      <c r="E1" s="225"/>
      <c r="F1" s="225"/>
      <c r="G1" s="225"/>
      <c r="H1" s="225"/>
    </row>
    <row r="2" spans="1:10" ht="42.75" x14ac:dyDescent="0.25">
      <c r="A2" s="60" t="s">
        <v>31</v>
      </c>
      <c r="B2" s="60" t="s">
        <v>230</v>
      </c>
      <c r="C2" s="60" t="s">
        <v>231</v>
      </c>
      <c r="D2" s="60" t="s">
        <v>343</v>
      </c>
      <c r="E2" s="60" t="s">
        <v>344</v>
      </c>
      <c r="F2" s="60" t="s">
        <v>232</v>
      </c>
      <c r="G2" s="60" t="s">
        <v>233</v>
      </c>
      <c r="H2" s="60" t="s">
        <v>234</v>
      </c>
      <c r="I2" s="148"/>
      <c r="J2" s="63" t="s">
        <v>229</v>
      </c>
    </row>
    <row r="3" spans="1:10" ht="18" customHeight="1" x14ac:dyDescent="0.25">
      <c r="A3" s="9" t="s">
        <v>98</v>
      </c>
      <c r="B3" s="9" t="s">
        <v>511</v>
      </c>
      <c r="C3" s="9" t="s">
        <v>512</v>
      </c>
      <c r="D3" s="9" t="s">
        <v>513</v>
      </c>
      <c r="E3" s="128">
        <v>49420</v>
      </c>
      <c r="F3" s="9" t="s">
        <v>474</v>
      </c>
      <c r="G3" s="128">
        <v>2</v>
      </c>
      <c r="H3" s="9" t="s">
        <v>470</v>
      </c>
      <c r="I3" s="9" t="s">
        <v>424</v>
      </c>
      <c r="J3" s="9" t="s">
        <v>424</v>
      </c>
    </row>
    <row r="4" spans="1:10" x14ac:dyDescent="0.25">
      <c r="A4" s="9" t="s">
        <v>55</v>
      </c>
      <c r="B4" s="9" t="s">
        <v>514</v>
      </c>
      <c r="C4" s="9" t="s">
        <v>515</v>
      </c>
      <c r="D4" s="9" t="s">
        <v>516</v>
      </c>
      <c r="E4" s="128">
        <v>48182</v>
      </c>
      <c r="F4" s="9" t="s">
        <v>474</v>
      </c>
      <c r="G4" s="128">
        <v>6</v>
      </c>
      <c r="H4" s="9" t="s">
        <v>462</v>
      </c>
      <c r="I4" s="9" t="s">
        <v>424</v>
      </c>
      <c r="J4" s="9" t="s">
        <v>517</v>
      </c>
    </row>
    <row r="5" spans="1:10" x14ac:dyDescent="0.25">
      <c r="A5" s="9" t="s">
        <v>65</v>
      </c>
      <c r="B5" s="131" t="s">
        <v>528</v>
      </c>
      <c r="C5" s="131" t="s">
        <v>529</v>
      </c>
      <c r="D5" s="131" t="s">
        <v>530</v>
      </c>
      <c r="E5" s="128">
        <v>48451</v>
      </c>
      <c r="F5" s="131" t="s">
        <v>474</v>
      </c>
      <c r="G5" s="128">
        <v>2</v>
      </c>
      <c r="H5" s="137" t="s">
        <v>466</v>
      </c>
      <c r="I5" s="131" t="s">
        <v>424</v>
      </c>
      <c r="J5" s="9" t="s">
        <v>424</v>
      </c>
    </row>
    <row r="6" spans="1:10" x14ac:dyDescent="0.25">
      <c r="A6" s="9" t="s">
        <v>48</v>
      </c>
      <c r="B6" s="9" t="s">
        <v>540</v>
      </c>
      <c r="C6" s="9" t="s">
        <v>541</v>
      </c>
      <c r="D6" s="9" t="s">
        <v>542</v>
      </c>
      <c r="E6" s="128">
        <v>48047</v>
      </c>
      <c r="F6" s="9" t="s">
        <v>474</v>
      </c>
      <c r="G6" s="128">
        <v>3</v>
      </c>
      <c r="H6" s="9" t="s">
        <v>462</v>
      </c>
      <c r="I6" s="9" t="s">
        <v>424</v>
      </c>
      <c r="J6" s="9" t="s">
        <v>424</v>
      </c>
    </row>
    <row r="7" spans="1:10" x14ac:dyDescent="0.25">
      <c r="A7" s="9" t="s">
        <v>87</v>
      </c>
      <c r="B7" s="9" t="s">
        <v>550</v>
      </c>
      <c r="C7" s="9" t="s">
        <v>551</v>
      </c>
      <c r="D7" s="9" t="s">
        <v>550</v>
      </c>
      <c r="E7" s="128">
        <v>49057</v>
      </c>
      <c r="F7" s="9" t="s">
        <v>474</v>
      </c>
      <c r="G7" s="128">
        <v>2</v>
      </c>
      <c r="H7" s="9" t="s">
        <v>466</v>
      </c>
      <c r="I7" s="9" t="s">
        <v>424</v>
      </c>
      <c r="J7" s="9" t="s">
        <v>424</v>
      </c>
    </row>
    <row r="8" spans="1:10" x14ac:dyDescent="0.25">
      <c r="A8" s="9" t="s">
        <v>77</v>
      </c>
      <c r="B8" s="9" t="s">
        <v>849</v>
      </c>
      <c r="C8" s="9" t="s">
        <v>850</v>
      </c>
      <c r="D8" s="9" t="s">
        <v>851</v>
      </c>
      <c r="E8" s="173">
        <v>48917</v>
      </c>
      <c r="F8" s="9" t="s">
        <v>474</v>
      </c>
      <c r="G8" s="128">
        <v>3</v>
      </c>
      <c r="H8" s="9" t="s">
        <v>466</v>
      </c>
      <c r="I8" s="9"/>
      <c r="J8" s="9" t="s">
        <v>852</v>
      </c>
    </row>
    <row r="9" spans="1:10" x14ac:dyDescent="0.25">
      <c r="A9" s="9" t="s">
        <v>107</v>
      </c>
      <c r="B9" s="9" t="s">
        <v>521</v>
      </c>
      <c r="C9" s="9" t="s">
        <v>522</v>
      </c>
      <c r="D9" s="9" t="s">
        <v>523</v>
      </c>
      <c r="E9" s="128">
        <v>49866</v>
      </c>
      <c r="F9" s="9" t="s">
        <v>465</v>
      </c>
      <c r="G9" s="128">
        <v>2</v>
      </c>
      <c r="H9" s="9" t="s">
        <v>470</v>
      </c>
      <c r="I9" s="9" t="s">
        <v>424</v>
      </c>
      <c r="J9" s="9" t="s">
        <v>424</v>
      </c>
    </row>
    <row r="10" spans="1:10" x14ac:dyDescent="0.25">
      <c r="A10" s="9" t="s">
        <v>38</v>
      </c>
      <c r="B10" s="9" t="s">
        <v>535</v>
      </c>
      <c r="C10" s="9" t="s">
        <v>536</v>
      </c>
      <c r="D10" s="9" t="s">
        <v>537</v>
      </c>
      <c r="E10" s="128">
        <v>49269</v>
      </c>
      <c r="F10" s="9" t="s">
        <v>465</v>
      </c>
      <c r="G10" s="128">
        <v>2</v>
      </c>
      <c r="H10" s="9" t="s">
        <v>470</v>
      </c>
      <c r="I10" s="9" t="s">
        <v>424</v>
      </c>
      <c r="J10" s="9" t="s">
        <v>424</v>
      </c>
    </row>
    <row r="11" spans="1:10" x14ac:dyDescent="0.25">
      <c r="A11" s="9" t="s">
        <v>95</v>
      </c>
      <c r="B11" s="9" t="s">
        <v>547</v>
      </c>
      <c r="C11" s="9" t="s">
        <v>548</v>
      </c>
      <c r="D11" s="9" t="s">
        <v>549</v>
      </c>
      <c r="E11" s="128">
        <v>49417</v>
      </c>
      <c r="F11" s="9" t="s">
        <v>465</v>
      </c>
      <c r="G11" s="128">
        <v>3</v>
      </c>
      <c r="H11" s="9" t="s">
        <v>470</v>
      </c>
      <c r="I11" s="9" t="s">
        <v>424</v>
      </c>
      <c r="J11" s="9" t="s">
        <v>424</v>
      </c>
    </row>
    <row r="12" spans="1:10" x14ac:dyDescent="0.25">
      <c r="A12" s="9" t="s">
        <v>95</v>
      </c>
      <c r="B12" s="9" t="s">
        <v>575</v>
      </c>
      <c r="C12" s="9" t="s">
        <v>576</v>
      </c>
      <c r="D12" s="9" t="s">
        <v>577</v>
      </c>
      <c r="E12" s="128">
        <v>49426</v>
      </c>
      <c r="F12" s="9" t="s">
        <v>465</v>
      </c>
      <c r="G12" s="128">
        <v>2</v>
      </c>
      <c r="H12" s="9" t="s">
        <v>466</v>
      </c>
      <c r="I12" s="9" t="s">
        <v>424</v>
      </c>
      <c r="J12" s="9" t="s">
        <v>578</v>
      </c>
    </row>
    <row r="13" spans="1:10" x14ac:dyDescent="0.25">
      <c r="A13" s="9" t="s">
        <v>48</v>
      </c>
      <c r="B13" s="9" t="s">
        <v>588</v>
      </c>
      <c r="C13" s="9" t="s">
        <v>589</v>
      </c>
      <c r="D13" s="9" t="s">
        <v>574</v>
      </c>
      <c r="E13" s="128">
        <v>48044</v>
      </c>
      <c r="F13" s="9" t="s">
        <v>465</v>
      </c>
      <c r="G13" s="128">
        <v>2</v>
      </c>
      <c r="H13" s="9" t="s">
        <v>470</v>
      </c>
      <c r="I13" s="9" t="s">
        <v>424</v>
      </c>
      <c r="J13" s="9" t="s">
        <v>424</v>
      </c>
    </row>
    <row r="14" spans="1:10" x14ac:dyDescent="0.25">
      <c r="A14" s="9" t="s">
        <v>48</v>
      </c>
      <c r="B14" s="9" t="s">
        <v>596</v>
      </c>
      <c r="C14" s="9" t="s">
        <v>597</v>
      </c>
      <c r="D14" s="9" t="s">
        <v>598</v>
      </c>
      <c r="E14" s="128">
        <v>48043</v>
      </c>
      <c r="F14" s="9" t="s">
        <v>465</v>
      </c>
      <c r="G14" s="128">
        <v>2</v>
      </c>
      <c r="H14" s="9" t="s">
        <v>462</v>
      </c>
      <c r="I14" s="9" t="s">
        <v>424</v>
      </c>
      <c r="J14" s="9" t="s">
        <v>424</v>
      </c>
    </row>
    <row r="15" spans="1:10" x14ac:dyDescent="0.25">
      <c r="A15" s="9" t="s">
        <v>61</v>
      </c>
      <c r="B15" s="9" t="s">
        <v>818</v>
      </c>
      <c r="C15" s="9" t="s">
        <v>819</v>
      </c>
      <c r="D15" s="9" t="s">
        <v>820</v>
      </c>
      <c r="E15" s="173">
        <v>48625</v>
      </c>
      <c r="F15" s="9" t="s">
        <v>465</v>
      </c>
      <c r="G15" s="128">
        <v>5</v>
      </c>
      <c r="H15" s="9" t="s">
        <v>462</v>
      </c>
      <c r="I15" s="9"/>
      <c r="J15" s="9"/>
    </row>
    <row r="16" spans="1:10" x14ac:dyDescent="0.25">
      <c r="A16" s="87" t="s">
        <v>46</v>
      </c>
      <c r="B16" s="135" t="s">
        <v>499</v>
      </c>
      <c r="C16" s="135" t="s">
        <v>500</v>
      </c>
      <c r="D16" s="135" t="s">
        <v>501</v>
      </c>
      <c r="E16" s="160">
        <v>48848</v>
      </c>
      <c r="F16" s="135" t="s">
        <v>461</v>
      </c>
      <c r="G16" s="160">
        <v>2</v>
      </c>
      <c r="H16" s="138" t="s">
        <v>470</v>
      </c>
      <c r="I16" s="87" t="s">
        <v>424</v>
      </c>
      <c r="J16" s="87" t="s">
        <v>502</v>
      </c>
    </row>
    <row r="17" spans="1:10" x14ac:dyDescent="0.25">
      <c r="A17" s="9" t="s">
        <v>43</v>
      </c>
      <c r="B17" s="9" t="s">
        <v>503</v>
      </c>
      <c r="C17" s="9" t="s">
        <v>504</v>
      </c>
      <c r="D17" s="9" t="s">
        <v>505</v>
      </c>
      <c r="E17" s="128">
        <v>48835</v>
      </c>
      <c r="F17" s="9" t="s">
        <v>461</v>
      </c>
      <c r="G17" s="128">
        <v>2</v>
      </c>
      <c r="H17" s="9" t="s">
        <v>466</v>
      </c>
      <c r="I17" s="9" t="s">
        <v>424</v>
      </c>
      <c r="J17" s="9" t="s">
        <v>506</v>
      </c>
    </row>
    <row r="18" spans="1:10" x14ac:dyDescent="0.25">
      <c r="A18" s="87" t="s">
        <v>75</v>
      </c>
      <c r="B18" s="87" t="s">
        <v>507</v>
      </c>
      <c r="C18" s="87" t="s">
        <v>508</v>
      </c>
      <c r="D18" s="87" t="s">
        <v>509</v>
      </c>
      <c r="E18" s="160">
        <v>48723</v>
      </c>
      <c r="F18" s="87" t="s">
        <v>461</v>
      </c>
      <c r="G18" s="109">
        <v>2</v>
      </c>
      <c r="H18" s="174" t="s">
        <v>462</v>
      </c>
      <c r="I18" s="9" t="s">
        <v>424</v>
      </c>
      <c r="J18" s="9" t="s">
        <v>510</v>
      </c>
    </row>
    <row r="19" spans="1:10" x14ac:dyDescent="0.25">
      <c r="A19" s="9" t="s">
        <v>76</v>
      </c>
      <c r="B19" s="9" t="s">
        <v>518</v>
      </c>
      <c r="C19" s="9" t="s">
        <v>519</v>
      </c>
      <c r="D19" s="9" t="s">
        <v>520</v>
      </c>
      <c r="E19" s="128">
        <v>49070</v>
      </c>
      <c r="F19" s="9" t="s">
        <v>461</v>
      </c>
      <c r="G19" s="128">
        <v>6</v>
      </c>
      <c r="H19" s="9" t="s">
        <v>462</v>
      </c>
      <c r="I19" s="9" t="s">
        <v>424</v>
      </c>
      <c r="J19" s="9" t="s">
        <v>424</v>
      </c>
    </row>
    <row r="20" spans="1:10" x14ac:dyDescent="0.25">
      <c r="A20" s="9" t="s">
        <v>67</v>
      </c>
      <c r="B20" s="9" t="s">
        <v>524</v>
      </c>
      <c r="C20" s="9" t="s">
        <v>525</v>
      </c>
      <c r="D20" s="9" t="s">
        <v>526</v>
      </c>
      <c r="E20" s="128">
        <v>48446</v>
      </c>
      <c r="F20" s="9" t="s">
        <v>461</v>
      </c>
      <c r="G20" s="128">
        <v>6</v>
      </c>
      <c r="H20" s="9" t="s">
        <v>462</v>
      </c>
      <c r="I20" s="9" t="s">
        <v>424</v>
      </c>
      <c r="J20" s="9" t="s">
        <v>527</v>
      </c>
    </row>
    <row r="21" spans="1:10" x14ac:dyDescent="0.25">
      <c r="A21" s="87" t="s">
        <v>108</v>
      </c>
      <c r="B21" s="87" t="s">
        <v>531</v>
      </c>
      <c r="C21" s="87" t="s">
        <v>532</v>
      </c>
      <c r="D21" s="87" t="s">
        <v>533</v>
      </c>
      <c r="E21" s="160">
        <v>49911</v>
      </c>
      <c r="F21" s="87" t="s">
        <v>461</v>
      </c>
      <c r="G21" s="109">
        <v>5</v>
      </c>
      <c r="H21" s="174" t="s">
        <v>462</v>
      </c>
      <c r="I21" s="9" t="s">
        <v>424</v>
      </c>
      <c r="J21" s="9" t="s">
        <v>534</v>
      </c>
    </row>
    <row r="22" spans="1:10" x14ac:dyDescent="0.25">
      <c r="A22" s="9" t="s">
        <v>90</v>
      </c>
      <c r="B22" s="9" t="s">
        <v>538</v>
      </c>
      <c r="C22" s="9" t="s">
        <v>539</v>
      </c>
      <c r="D22" s="9" t="s">
        <v>478</v>
      </c>
      <c r="E22" s="128">
        <v>49546</v>
      </c>
      <c r="F22" s="9" t="s">
        <v>461</v>
      </c>
      <c r="G22" s="128">
        <v>4</v>
      </c>
      <c r="H22" s="9" t="s">
        <v>470</v>
      </c>
      <c r="I22" s="9" t="s">
        <v>424</v>
      </c>
      <c r="J22" s="9" t="s">
        <v>424</v>
      </c>
    </row>
    <row r="23" spans="1:10" x14ac:dyDescent="0.25">
      <c r="A23" s="9" t="s">
        <v>105</v>
      </c>
      <c r="B23" s="9" t="s">
        <v>543</v>
      </c>
      <c r="C23" s="9" t="s">
        <v>544</v>
      </c>
      <c r="D23" s="9" t="s">
        <v>545</v>
      </c>
      <c r="E23" s="128">
        <v>49802</v>
      </c>
      <c r="F23" s="9" t="s">
        <v>461</v>
      </c>
      <c r="G23" s="128">
        <v>10</v>
      </c>
      <c r="H23" s="9" t="s">
        <v>462</v>
      </c>
      <c r="I23" s="9" t="s">
        <v>424</v>
      </c>
      <c r="J23" s="9" t="s">
        <v>546</v>
      </c>
    </row>
    <row r="24" spans="1:10" x14ac:dyDescent="0.25">
      <c r="A24" s="9" t="s">
        <v>76</v>
      </c>
      <c r="B24" s="9" t="s">
        <v>563</v>
      </c>
      <c r="C24" s="9" t="s">
        <v>564</v>
      </c>
      <c r="D24" s="9" t="s">
        <v>565</v>
      </c>
      <c r="E24" s="128">
        <v>49080</v>
      </c>
      <c r="F24" s="9" t="s">
        <v>461</v>
      </c>
      <c r="G24" s="128">
        <v>7</v>
      </c>
      <c r="H24" s="9" t="s">
        <v>470</v>
      </c>
      <c r="I24" s="9" t="s">
        <v>424</v>
      </c>
      <c r="J24" s="9" t="s">
        <v>424</v>
      </c>
    </row>
    <row r="25" spans="1:10" x14ac:dyDescent="0.25">
      <c r="A25" s="9" t="s">
        <v>108</v>
      </c>
      <c r="B25" s="9" t="s">
        <v>566</v>
      </c>
      <c r="C25" s="9" t="s">
        <v>567</v>
      </c>
      <c r="D25" s="9" t="s">
        <v>568</v>
      </c>
      <c r="E25" s="128">
        <v>49931</v>
      </c>
      <c r="F25" s="9" t="s">
        <v>461</v>
      </c>
      <c r="G25" s="128">
        <v>2</v>
      </c>
      <c r="H25" s="9" t="s">
        <v>470</v>
      </c>
      <c r="I25" s="9" t="s">
        <v>424</v>
      </c>
      <c r="J25" s="9" t="s">
        <v>569</v>
      </c>
    </row>
    <row r="26" spans="1:10" x14ac:dyDescent="0.25">
      <c r="A26" s="9" t="s">
        <v>90</v>
      </c>
      <c r="B26" s="9" t="s">
        <v>570</v>
      </c>
      <c r="C26" s="9" t="s">
        <v>571</v>
      </c>
      <c r="D26" s="9" t="s">
        <v>478</v>
      </c>
      <c r="E26" s="128">
        <v>49525</v>
      </c>
      <c r="F26" s="9" t="s">
        <v>461</v>
      </c>
      <c r="G26" s="128">
        <v>6</v>
      </c>
      <c r="H26" s="9" t="s">
        <v>462</v>
      </c>
      <c r="I26" s="9" t="s">
        <v>424</v>
      </c>
      <c r="J26" s="9" t="s">
        <v>424</v>
      </c>
    </row>
    <row r="27" spans="1:10" x14ac:dyDescent="0.25">
      <c r="A27" s="9" t="s">
        <v>48</v>
      </c>
      <c r="B27" s="9" t="s">
        <v>572</v>
      </c>
      <c r="C27" s="9" t="s">
        <v>573</v>
      </c>
      <c r="D27" s="9" t="s">
        <v>574</v>
      </c>
      <c r="E27" s="128">
        <v>48044</v>
      </c>
      <c r="F27" s="9" t="s">
        <v>461</v>
      </c>
      <c r="G27" s="128">
        <v>5</v>
      </c>
      <c r="H27" s="9" t="s">
        <v>470</v>
      </c>
      <c r="I27" s="9" t="s">
        <v>424</v>
      </c>
      <c r="J27" s="9" t="s">
        <v>424</v>
      </c>
    </row>
    <row r="28" spans="1:10" x14ac:dyDescent="0.25">
      <c r="A28" s="9" t="s">
        <v>87</v>
      </c>
      <c r="B28" s="9" t="s">
        <v>579</v>
      </c>
      <c r="C28" s="9" t="s">
        <v>580</v>
      </c>
      <c r="D28" s="9" t="s">
        <v>581</v>
      </c>
      <c r="E28" s="128">
        <v>49071</v>
      </c>
      <c r="F28" s="9" t="s">
        <v>461</v>
      </c>
      <c r="G28" s="128">
        <v>4</v>
      </c>
      <c r="H28" s="9" t="s">
        <v>462</v>
      </c>
      <c r="I28" s="9" t="s">
        <v>424</v>
      </c>
      <c r="J28" s="9" t="s">
        <v>424</v>
      </c>
    </row>
    <row r="29" spans="1:10" x14ac:dyDescent="0.25">
      <c r="A29" s="9" t="s">
        <v>90</v>
      </c>
      <c r="B29" s="9" t="s">
        <v>586</v>
      </c>
      <c r="C29" s="9" t="s">
        <v>587</v>
      </c>
      <c r="D29" s="9" t="s">
        <v>584</v>
      </c>
      <c r="E29" s="128">
        <v>49315</v>
      </c>
      <c r="F29" s="9" t="s">
        <v>461</v>
      </c>
      <c r="G29" s="128">
        <v>6</v>
      </c>
      <c r="H29" s="9" t="s">
        <v>470</v>
      </c>
      <c r="I29" s="9" t="s">
        <v>424</v>
      </c>
      <c r="J29" s="9" t="s">
        <v>424</v>
      </c>
    </row>
    <row r="30" spans="1:10" x14ac:dyDescent="0.25">
      <c r="A30" s="9" t="s">
        <v>95</v>
      </c>
      <c r="B30" s="9" t="s">
        <v>590</v>
      </c>
      <c r="C30" s="9" t="s">
        <v>591</v>
      </c>
      <c r="D30" s="9" t="s">
        <v>592</v>
      </c>
      <c r="E30" s="128">
        <v>49464</v>
      </c>
      <c r="F30" s="9" t="s">
        <v>461</v>
      </c>
      <c r="G30" s="128">
        <v>2</v>
      </c>
      <c r="H30" s="9" t="s">
        <v>470</v>
      </c>
      <c r="I30" s="9" t="s">
        <v>424</v>
      </c>
      <c r="J30" s="9" t="s">
        <v>424</v>
      </c>
    </row>
    <row r="31" spans="1:10" x14ac:dyDescent="0.25">
      <c r="A31" s="9" t="s">
        <v>48</v>
      </c>
      <c r="B31" s="9" t="s">
        <v>593</v>
      </c>
      <c r="C31" s="9" t="s">
        <v>594</v>
      </c>
      <c r="D31" s="9" t="s">
        <v>595</v>
      </c>
      <c r="E31" s="128">
        <v>48081</v>
      </c>
      <c r="F31" s="9" t="s">
        <v>461</v>
      </c>
      <c r="G31" s="128">
        <v>2</v>
      </c>
      <c r="H31" s="9" t="s">
        <v>470</v>
      </c>
      <c r="I31" s="9" t="s">
        <v>424</v>
      </c>
      <c r="J31" s="9" t="s">
        <v>424</v>
      </c>
    </row>
    <row r="32" spans="1:10" x14ac:dyDescent="0.25">
      <c r="A32" s="9" t="s">
        <v>108</v>
      </c>
      <c r="B32" s="9" t="s">
        <v>604</v>
      </c>
      <c r="C32" s="9" t="s">
        <v>605</v>
      </c>
      <c r="D32" s="9" t="s">
        <v>606</v>
      </c>
      <c r="E32" s="128">
        <v>49930</v>
      </c>
      <c r="F32" s="9" t="s">
        <v>601</v>
      </c>
      <c r="G32" s="128">
        <v>2</v>
      </c>
      <c r="H32" s="9" t="s">
        <v>470</v>
      </c>
      <c r="I32" s="9" t="s">
        <v>424</v>
      </c>
      <c r="J32" s="9" t="s">
        <v>607</v>
      </c>
    </row>
    <row r="33" spans="1:10" x14ac:dyDescent="0.25">
      <c r="A33" s="9"/>
      <c r="B33" s="9"/>
      <c r="C33" s="9"/>
      <c r="D33" s="9"/>
      <c r="E33" s="165"/>
      <c r="F33" s="9"/>
      <c r="G33" s="128"/>
      <c r="H33" s="9"/>
      <c r="I33" s="9"/>
      <c r="J33" s="9"/>
    </row>
    <row r="34" spans="1:10" x14ac:dyDescent="0.25">
      <c r="A34" s="9"/>
      <c r="B34" s="9"/>
      <c r="C34" s="9"/>
      <c r="D34" s="9"/>
      <c r="E34" s="165"/>
      <c r="F34" s="9"/>
      <c r="G34" s="128"/>
      <c r="H34" s="9"/>
      <c r="I34" s="9"/>
      <c r="J34" s="9"/>
    </row>
    <row r="35" spans="1:10" x14ac:dyDescent="0.25">
      <c r="A35" s="9"/>
      <c r="B35" s="9"/>
      <c r="C35" s="9"/>
      <c r="D35" s="9"/>
      <c r="E35" s="165"/>
      <c r="F35" s="9"/>
      <c r="G35" s="128"/>
      <c r="H35" s="9"/>
      <c r="I35" s="9"/>
      <c r="J35" s="9"/>
    </row>
    <row r="36" spans="1:10" x14ac:dyDescent="0.25">
      <c r="A36" s="9"/>
      <c r="B36" s="9"/>
      <c r="C36" s="9"/>
      <c r="D36" s="9"/>
      <c r="E36" s="165"/>
      <c r="F36" s="9"/>
      <c r="G36" s="128"/>
      <c r="H36" s="9"/>
      <c r="I36" s="9"/>
      <c r="J36" s="9"/>
    </row>
    <row r="37" spans="1:10" x14ac:dyDescent="0.25">
      <c r="A37" s="9"/>
      <c r="B37" s="9"/>
      <c r="C37" s="9"/>
      <c r="D37" s="9"/>
      <c r="E37" s="165"/>
      <c r="F37" s="9"/>
      <c r="G37" s="128"/>
      <c r="H37" s="9"/>
      <c r="I37" s="9"/>
      <c r="J37" s="9"/>
    </row>
    <row r="38" spans="1:10" x14ac:dyDescent="0.25">
      <c r="A38" s="9"/>
      <c r="B38" s="9"/>
      <c r="C38" s="9"/>
      <c r="D38" s="9"/>
      <c r="E38" s="165"/>
      <c r="F38" s="9"/>
      <c r="G38" s="128"/>
      <c r="H38" s="9"/>
      <c r="I38" s="9"/>
      <c r="J38" s="9"/>
    </row>
    <row r="39" spans="1:10" x14ac:dyDescent="0.25">
      <c r="A39" s="9"/>
      <c r="B39" s="9"/>
      <c r="C39" s="9"/>
      <c r="D39" s="9"/>
      <c r="E39" s="165"/>
      <c r="F39" s="9"/>
      <c r="G39" s="128"/>
      <c r="H39" s="9"/>
      <c r="I39" s="9"/>
      <c r="J39" s="9"/>
    </row>
    <row r="40" spans="1:10" x14ac:dyDescent="0.25">
      <c r="A40" s="9"/>
      <c r="B40" s="9"/>
      <c r="C40" s="9"/>
      <c r="D40" s="9"/>
      <c r="E40" s="165"/>
      <c r="F40" s="9"/>
      <c r="G40" s="128"/>
      <c r="H40" s="9"/>
      <c r="I40" s="9"/>
      <c r="J40" s="9"/>
    </row>
    <row r="41" spans="1:10" x14ac:dyDescent="0.25">
      <c r="A41" s="9"/>
      <c r="B41" s="9"/>
      <c r="C41" s="9"/>
      <c r="D41" s="9"/>
      <c r="E41" s="165"/>
      <c r="F41" s="9"/>
      <c r="G41" s="128"/>
      <c r="H41" s="9"/>
      <c r="I41" s="9"/>
      <c r="J41" s="9"/>
    </row>
    <row r="42" spans="1:10" x14ac:dyDescent="0.25">
      <c r="A42" s="9"/>
      <c r="B42" s="9"/>
      <c r="C42" s="9"/>
      <c r="D42" s="9"/>
      <c r="E42" s="165"/>
      <c r="F42" s="9"/>
      <c r="G42" s="128"/>
      <c r="H42" s="9"/>
      <c r="I42" s="9"/>
      <c r="J42" s="9"/>
    </row>
    <row r="43" spans="1:10" x14ac:dyDescent="0.25">
      <c r="A43" s="9"/>
      <c r="B43" s="9"/>
      <c r="C43" s="9"/>
      <c r="D43" s="9"/>
      <c r="E43" s="165"/>
      <c r="F43" s="9"/>
      <c r="G43" s="128"/>
      <c r="H43" s="9"/>
      <c r="I43" s="9"/>
      <c r="J43" s="9"/>
    </row>
    <row r="44" spans="1:10" x14ac:dyDescent="0.25">
      <c r="A44" s="9"/>
      <c r="B44" s="9"/>
      <c r="C44" s="9"/>
      <c r="D44" s="9"/>
      <c r="E44" s="165"/>
      <c r="F44" s="9"/>
      <c r="G44" s="128"/>
      <c r="H44" s="9"/>
      <c r="I44" s="9"/>
      <c r="J44" s="9"/>
    </row>
    <row r="45" spans="1:10" x14ac:dyDescent="0.25">
      <c r="A45" s="9"/>
      <c r="B45" s="9"/>
      <c r="C45" s="9"/>
      <c r="D45" s="9"/>
      <c r="E45" s="165"/>
      <c r="F45" s="9"/>
      <c r="G45" s="128"/>
      <c r="H45" s="9"/>
      <c r="I45" s="9"/>
      <c r="J45" s="9"/>
    </row>
    <row r="46" spans="1:10" x14ac:dyDescent="0.25">
      <c r="A46" s="9"/>
      <c r="B46" s="9"/>
      <c r="C46" s="9"/>
      <c r="D46" s="9"/>
      <c r="E46" s="165"/>
      <c r="F46" s="9"/>
      <c r="G46" s="128"/>
      <c r="H46" s="9"/>
      <c r="I46" s="9"/>
      <c r="J46" s="9"/>
    </row>
    <row r="47" spans="1:10" x14ac:dyDescent="0.25">
      <c r="A47" s="9"/>
      <c r="B47" s="9"/>
      <c r="C47" s="9"/>
      <c r="D47" s="9"/>
      <c r="E47" s="165"/>
      <c r="F47" s="9"/>
      <c r="G47" s="128"/>
      <c r="H47" s="9"/>
      <c r="I47" s="9"/>
      <c r="J47" s="9"/>
    </row>
    <row r="48" spans="1:10" x14ac:dyDescent="0.25">
      <c r="A48" s="9"/>
      <c r="B48" s="9"/>
      <c r="C48" s="9"/>
      <c r="D48" s="9"/>
      <c r="E48" s="165"/>
      <c r="F48" s="9"/>
      <c r="G48" s="128"/>
      <c r="H48" s="9"/>
      <c r="I48" s="9"/>
      <c r="J48" s="9"/>
    </row>
    <row r="49" spans="1:10" x14ac:dyDescent="0.25">
      <c r="A49" s="9"/>
      <c r="B49" s="9"/>
      <c r="C49" s="9"/>
      <c r="D49" s="9"/>
      <c r="E49" s="165"/>
      <c r="F49" s="9"/>
      <c r="G49" s="128"/>
      <c r="H49" s="9"/>
      <c r="I49" s="9"/>
      <c r="J49" s="9"/>
    </row>
    <row r="50" spans="1:10" x14ac:dyDescent="0.25">
      <c r="A50" s="9"/>
      <c r="B50" s="9"/>
      <c r="C50" s="9"/>
      <c r="D50" s="9"/>
      <c r="E50" s="165"/>
      <c r="F50" s="9"/>
      <c r="G50" s="128"/>
      <c r="H50" s="9"/>
      <c r="I50" s="9"/>
      <c r="J50" s="9"/>
    </row>
    <row r="51" spans="1:10" x14ac:dyDescent="0.25">
      <c r="A51" s="9"/>
      <c r="B51" s="9"/>
      <c r="C51" s="9"/>
      <c r="D51" s="9"/>
      <c r="E51" s="165"/>
      <c r="F51" s="9"/>
      <c r="G51" s="128"/>
      <c r="H51" s="9"/>
      <c r="I51" s="9"/>
      <c r="J51" s="9"/>
    </row>
    <row r="52" spans="1:10" x14ac:dyDescent="0.25">
      <c r="A52" s="9"/>
      <c r="B52" s="9"/>
      <c r="C52" s="9"/>
      <c r="D52" s="9"/>
      <c r="E52" s="165"/>
      <c r="F52" s="9"/>
      <c r="G52" s="128"/>
      <c r="H52" s="9"/>
      <c r="I52" s="9"/>
      <c r="J52" s="9"/>
    </row>
    <row r="53" spans="1:10" x14ac:dyDescent="0.25">
      <c r="A53" s="9"/>
      <c r="B53" s="9"/>
      <c r="C53" s="9"/>
      <c r="D53" s="9"/>
      <c r="E53" s="165"/>
      <c r="F53" s="9"/>
      <c r="G53" s="128"/>
      <c r="H53" s="9"/>
      <c r="I53" s="9"/>
      <c r="J53" s="9"/>
    </row>
    <row r="54" spans="1:10" x14ac:dyDescent="0.25">
      <c r="A54" s="9"/>
      <c r="B54" s="9"/>
      <c r="C54" s="9"/>
      <c r="D54" s="9"/>
      <c r="E54" s="165"/>
      <c r="F54" s="9"/>
      <c r="G54" s="128"/>
      <c r="H54" s="9"/>
      <c r="I54" s="9"/>
      <c r="J54" s="9"/>
    </row>
    <row r="55" spans="1:10" x14ac:dyDescent="0.25">
      <c r="A55" s="9"/>
      <c r="B55" s="9"/>
      <c r="C55" s="9"/>
      <c r="D55" s="9"/>
      <c r="E55" s="165"/>
      <c r="F55" s="9"/>
      <c r="G55" s="128"/>
      <c r="H55" s="9"/>
      <c r="I55" s="9"/>
      <c r="J55" s="9"/>
    </row>
    <row r="56" spans="1:10" x14ac:dyDescent="0.25">
      <c r="A56" s="9"/>
      <c r="B56" s="9"/>
      <c r="C56" s="9"/>
      <c r="D56" s="9"/>
      <c r="E56" s="165"/>
      <c r="F56" s="9"/>
      <c r="G56" s="128"/>
      <c r="H56" s="9"/>
      <c r="I56" s="9"/>
      <c r="J56" s="9"/>
    </row>
    <row r="57" spans="1:10" x14ac:dyDescent="0.25">
      <c r="A57" s="9"/>
      <c r="B57" s="9"/>
      <c r="C57" s="9"/>
      <c r="D57" s="9"/>
      <c r="E57" s="165"/>
      <c r="F57" s="9"/>
      <c r="G57" s="128"/>
      <c r="H57" s="9"/>
      <c r="I57" s="9"/>
      <c r="J57" s="9"/>
    </row>
  </sheetData>
  <autoFilter ref="A2:J2" xr:uid="{EBB5748F-1C43-464B-A6C9-CFC2185A7F03}">
    <sortState xmlns:xlrd2="http://schemas.microsoft.com/office/spreadsheetml/2017/richdata2" ref="A3:J32">
      <sortCondition descending="1" ref="F2"/>
    </sortState>
  </autoFilter>
  <mergeCells count="1">
    <mergeCell ref="A1:H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0678F-1252-4923-BB6E-8C76558D3036}">
  <dimension ref="A1:K99"/>
  <sheetViews>
    <sheetView tabSelected="1" topLeftCell="C73" zoomScaleNormal="100" workbookViewId="0">
      <selection activeCell="J101" sqref="J101"/>
    </sheetView>
  </sheetViews>
  <sheetFormatPr defaultRowHeight="15" x14ac:dyDescent="0.25"/>
  <cols>
    <col min="1" max="1" width="32.7109375" customWidth="1"/>
    <col min="2" max="2" width="30.140625" customWidth="1"/>
    <col min="3" max="3" width="22.85546875" bestFit="1" customWidth="1"/>
    <col min="4" max="4" width="16.5703125" bestFit="1" customWidth="1"/>
    <col min="5" max="5" width="9.140625" style="125"/>
    <col min="6" max="6" width="24.42578125" style="23" bestFit="1" customWidth="1"/>
    <col min="7" max="7" width="10.7109375" style="125" customWidth="1"/>
    <col min="8" max="8" width="9.28515625" style="125" customWidth="1"/>
    <col min="9" max="9" width="14.42578125" bestFit="1" customWidth="1"/>
    <col min="10" max="10" width="121.140625" bestFit="1" customWidth="1"/>
  </cols>
  <sheetData>
    <row r="1" spans="1:10" x14ac:dyDescent="0.25">
      <c r="A1" s="225" t="s">
        <v>325</v>
      </c>
      <c r="B1" s="225"/>
      <c r="C1" s="225"/>
      <c r="D1" s="225"/>
      <c r="E1" s="225"/>
      <c r="F1" s="225"/>
      <c r="G1" s="225"/>
      <c r="H1" s="225"/>
      <c r="I1" s="225"/>
      <c r="J1" s="225"/>
    </row>
    <row r="2" spans="1:10" ht="77.25" customHeight="1" x14ac:dyDescent="0.25">
      <c r="A2" s="60" t="s">
        <v>31</v>
      </c>
      <c r="B2" s="61" t="s">
        <v>230</v>
      </c>
      <c r="C2" s="60" t="s">
        <v>231</v>
      </c>
      <c r="D2" s="60" t="s">
        <v>343</v>
      </c>
      <c r="E2" s="60" t="s">
        <v>367</v>
      </c>
      <c r="F2" s="61" t="s">
        <v>232</v>
      </c>
      <c r="G2" s="60" t="s">
        <v>345</v>
      </c>
      <c r="H2" s="60" t="s">
        <v>355</v>
      </c>
      <c r="I2" s="60" t="s">
        <v>234</v>
      </c>
      <c r="J2" s="56" t="s">
        <v>229</v>
      </c>
    </row>
    <row r="3" spans="1:10" ht="18" customHeight="1" x14ac:dyDescent="0.25">
      <c r="A3" s="135" t="s">
        <v>80</v>
      </c>
      <c r="B3" s="135" t="s">
        <v>635</v>
      </c>
      <c r="C3" s="135" t="s">
        <v>691</v>
      </c>
      <c r="D3" s="135" t="s">
        <v>636</v>
      </c>
      <c r="E3" s="160">
        <v>49036</v>
      </c>
      <c r="F3" s="138" t="s">
        <v>474</v>
      </c>
      <c r="G3" s="169">
        <v>2</v>
      </c>
      <c r="H3" s="165">
        <f>G3-2</f>
        <v>0</v>
      </c>
      <c r="I3" s="42" t="s">
        <v>466</v>
      </c>
      <c r="J3" s="135" t="s">
        <v>692</v>
      </c>
    </row>
    <row r="4" spans="1:10" ht="18" customHeight="1" x14ac:dyDescent="0.25">
      <c r="A4" s="9" t="s">
        <v>98</v>
      </c>
      <c r="B4" s="9" t="s">
        <v>708</v>
      </c>
      <c r="C4" s="9" t="s">
        <v>723</v>
      </c>
      <c r="D4" s="9" t="s">
        <v>709</v>
      </c>
      <c r="E4" s="128">
        <v>49459</v>
      </c>
      <c r="F4" s="136" t="s">
        <v>474</v>
      </c>
      <c r="G4" s="170">
        <v>3</v>
      </c>
      <c r="H4" s="165">
        <f>G4-3</f>
        <v>0</v>
      </c>
      <c r="I4" s="42" t="s">
        <v>462</v>
      </c>
      <c r="J4" s="9" t="s">
        <v>424</v>
      </c>
    </row>
    <row r="5" spans="1:10" ht="18" customHeight="1" x14ac:dyDescent="0.25">
      <c r="A5" s="9" t="s">
        <v>98</v>
      </c>
      <c r="B5" s="9" t="s">
        <v>471</v>
      </c>
      <c r="C5" s="9" t="s">
        <v>472</v>
      </c>
      <c r="D5" s="9" t="s">
        <v>473</v>
      </c>
      <c r="E5" s="128">
        <v>49336</v>
      </c>
      <c r="F5" s="136" t="s">
        <v>474</v>
      </c>
      <c r="G5" s="170">
        <v>3</v>
      </c>
      <c r="H5" s="165">
        <f>G5-3</f>
        <v>0</v>
      </c>
      <c r="I5" s="42" t="s">
        <v>462</v>
      </c>
      <c r="J5" s="9" t="s">
        <v>424</v>
      </c>
    </row>
    <row r="6" spans="1:10" s="16" customFormat="1" ht="18" customHeight="1" x14ac:dyDescent="0.25">
      <c r="A6" s="9" t="s">
        <v>65</v>
      </c>
      <c r="B6" s="9" t="s">
        <v>678</v>
      </c>
      <c r="C6" s="9" t="s">
        <v>679</v>
      </c>
      <c r="D6" s="9" t="s">
        <v>680</v>
      </c>
      <c r="E6" s="128">
        <v>48519</v>
      </c>
      <c r="F6" s="136" t="s">
        <v>474</v>
      </c>
      <c r="G6" s="170">
        <v>3</v>
      </c>
      <c r="H6" s="165">
        <f>G6-3</f>
        <v>0</v>
      </c>
      <c r="I6" s="42" t="s">
        <v>466</v>
      </c>
      <c r="J6" s="9" t="s">
        <v>424</v>
      </c>
    </row>
    <row r="7" spans="1:10" x14ac:dyDescent="0.25">
      <c r="A7" s="9" t="s">
        <v>65</v>
      </c>
      <c r="B7" s="9" t="s">
        <v>555</v>
      </c>
      <c r="C7" s="9" t="s">
        <v>556</v>
      </c>
      <c r="D7" s="9" t="s">
        <v>557</v>
      </c>
      <c r="E7" s="128">
        <v>48473</v>
      </c>
      <c r="F7" s="136" t="s">
        <v>474</v>
      </c>
      <c r="G7" s="170">
        <v>3</v>
      </c>
      <c r="H7" s="165">
        <f>G7-3</f>
        <v>0</v>
      </c>
      <c r="I7" s="42" t="s">
        <v>466</v>
      </c>
      <c r="J7" s="9"/>
    </row>
    <row r="8" spans="1:10" s="49" customFormat="1" x14ac:dyDescent="0.25">
      <c r="A8" s="9" t="s">
        <v>38</v>
      </c>
      <c r="B8" s="9" t="s">
        <v>713</v>
      </c>
      <c r="C8" s="9" t="s">
        <v>714</v>
      </c>
      <c r="D8" s="9" t="s">
        <v>715</v>
      </c>
      <c r="E8" s="128">
        <v>49254</v>
      </c>
      <c r="F8" s="136" t="s">
        <v>474</v>
      </c>
      <c r="G8" s="170">
        <v>6</v>
      </c>
      <c r="H8" s="165">
        <f>G8-6</f>
        <v>0</v>
      </c>
      <c r="I8" s="42" t="s">
        <v>462</v>
      </c>
      <c r="J8" s="9" t="s">
        <v>424</v>
      </c>
    </row>
    <row r="9" spans="1:10" x14ac:dyDescent="0.25">
      <c r="A9" s="9" t="s">
        <v>84</v>
      </c>
      <c r="B9" s="9" t="s">
        <v>632</v>
      </c>
      <c r="C9" s="9" t="s">
        <v>633</v>
      </c>
      <c r="D9" s="9" t="s">
        <v>634</v>
      </c>
      <c r="E9" s="128">
        <v>49053</v>
      </c>
      <c r="F9" s="136" t="s">
        <v>474</v>
      </c>
      <c r="G9" s="170">
        <v>9</v>
      </c>
      <c r="H9" s="165">
        <f>G9-8</f>
        <v>1</v>
      </c>
      <c r="I9" s="42" t="s">
        <v>462</v>
      </c>
      <c r="J9" s="9" t="s">
        <v>424</v>
      </c>
    </row>
    <row r="10" spans="1:10" x14ac:dyDescent="0.25">
      <c r="A10" s="9" t="s">
        <v>90</v>
      </c>
      <c r="B10" s="9" t="s">
        <v>751</v>
      </c>
      <c r="C10" s="9" t="s">
        <v>752</v>
      </c>
      <c r="D10" s="9" t="s">
        <v>478</v>
      </c>
      <c r="E10" s="128">
        <v>49506</v>
      </c>
      <c r="F10" s="136" t="s">
        <v>474</v>
      </c>
      <c r="G10" s="170">
        <v>2</v>
      </c>
      <c r="H10" s="165">
        <f>G10-2</f>
        <v>0</v>
      </c>
      <c r="I10" s="42" t="s">
        <v>462</v>
      </c>
      <c r="J10" s="9"/>
    </row>
    <row r="11" spans="1:10" x14ac:dyDescent="0.25">
      <c r="A11" s="9" t="s">
        <v>90</v>
      </c>
      <c r="B11" s="9" t="s">
        <v>755</v>
      </c>
      <c r="C11" s="9" t="s">
        <v>756</v>
      </c>
      <c r="D11" s="9" t="s">
        <v>757</v>
      </c>
      <c r="E11" s="128">
        <v>49330</v>
      </c>
      <c r="F11" s="136" t="s">
        <v>474</v>
      </c>
      <c r="G11" s="170">
        <v>5</v>
      </c>
      <c r="H11" s="165">
        <f>G11-5</f>
        <v>0</v>
      </c>
      <c r="I11" s="42" t="s">
        <v>462</v>
      </c>
      <c r="J11" s="9" t="s">
        <v>424</v>
      </c>
    </row>
    <row r="12" spans="1:10" x14ac:dyDescent="0.25">
      <c r="A12" s="9" t="s">
        <v>90</v>
      </c>
      <c r="B12" s="9" t="s">
        <v>477</v>
      </c>
      <c r="C12" s="9" t="s">
        <v>759</v>
      </c>
      <c r="D12" s="9" t="s">
        <v>478</v>
      </c>
      <c r="E12" s="128">
        <v>49534</v>
      </c>
      <c r="F12" s="136" t="s">
        <v>474</v>
      </c>
      <c r="G12" s="170">
        <v>5</v>
      </c>
      <c r="H12" s="165">
        <f>G12-4</f>
        <v>1</v>
      </c>
      <c r="I12" s="42" t="s">
        <v>462</v>
      </c>
      <c r="J12" s="9"/>
    </row>
    <row r="13" spans="1:10" x14ac:dyDescent="0.25">
      <c r="A13" s="87" t="s">
        <v>67</v>
      </c>
      <c r="B13" s="87" t="s">
        <v>694</v>
      </c>
      <c r="C13" s="87" t="s">
        <v>695</v>
      </c>
      <c r="D13" s="87" t="s">
        <v>696</v>
      </c>
      <c r="E13" s="160">
        <v>48461</v>
      </c>
      <c r="F13" s="143" t="s">
        <v>474</v>
      </c>
      <c r="G13" s="169">
        <v>5</v>
      </c>
      <c r="H13" s="171" t="s">
        <v>831</v>
      </c>
      <c r="I13" s="164" t="s">
        <v>462</v>
      </c>
      <c r="J13" s="87" t="s">
        <v>860</v>
      </c>
    </row>
    <row r="14" spans="1:10" x14ac:dyDescent="0.25">
      <c r="A14" s="9" t="s">
        <v>106</v>
      </c>
      <c r="B14" s="9" t="s">
        <v>833</v>
      </c>
      <c r="C14" s="9" t="s">
        <v>834</v>
      </c>
      <c r="D14" s="9" t="s">
        <v>835</v>
      </c>
      <c r="E14" s="176">
        <v>49820</v>
      </c>
      <c r="F14" s="136" t="s">
        <v>474</v>
      </c>
      <c r="G14" s="172">
        <v>5</v>
      </c>
      <c r="H14" s="165">
        <v>0</v>
      </c>
      <c r="I14" s="42" t="s">
        <v>462</v>
      </c>
      <c r="J14" s="9"/>
    </row>
    <row r="15" spans="1:10" x14ac:dyDescent="0.25">
      <c r="A15" s="9" t="s">
        <v>48</v>
      </c>
      <c r="B15" s="9" t="s">
        <v>495</v>
      </c>
      <c r="C15" s="9" t="s">
        <v>655</v>
      </c>
      <c r="D15" s="9" t="s">
        <v>496</v>
      </c>
      <c r="E15" s="128">
        <v>48088</v>
      </c>
      <c r="F15" s="136" t="s">
        <v>474</v>
      </c>
      <c r="G15" s="170">
        <v>3</v>
      </c>
      <c r="H15" s="165">
        <f>G15-3</f>
        <v>0</v>
      </c>
      <c r="I15" s="42" t="s">
        <v>462</v>
      </c>
      <c r="J15" s="9" t="s">
        <v>424</v>
      </c>
    </row>
    <row r="16" spans="1:10" x14ac:dyDescent="0.25">
      <c r="A16" s="9" t="s">
        <v>48</v>
      </c>
      <c r="B16" s="9" t="s">
        <v>743</v>
      </c>
      <c r="C16" s="9" t="s">
        <v>640</v>
      </c>
      <c r="D16" s="9" t="s">
        <v>641</v>
      </c>
      <c r="E16" s="128">
        <v>48038</v>
      </c>
      <c r="F16" s="136" t="s">
        <v>474</v>
      </c>
      <c r="G16" s="170">
        <v>2</v>
      </c>
      <c r="H16" s="165">
        <f>G16-2</f>
        <v>0</v>
      </c>
      <c r="I16" s="42" t="s">
        <v>466</v>
      </c>
      <c r="J16" s="9" t="s">
        <v>424</v>
      </c>
    </row>
    <row r="17" spans="1:10" x14ac:dyDescent="0.25">
      <c r="A17" s="9" t="s">
        <v>48</v>
      </c>
      <c r="B17" s="9" t="s">
        <v>753</v>
      </c>
      <c r="C17" s="9" t="s">
        <v>721</v>
      </c>
      <c r="D17" s="9" t="s">
        <v>722</v>
      </c>
      <c r="E17" s="128">
        <v>48043</v>
      </c>
      <c r="F17" s="136" t="s">
        <v>474</v>
      </c>
      <c r="G17" s="170">
        <v>3</v>
      </c>
      <c r="H17" s="165">
        <f>G17-3</f>
        <v>0</v>
      </c>
      <c r="I17" s="42" t="s">
        <v>466</v>
      </c>
      <c r="J17" s="9"/>
    </row>
    <row r="18" spans="1:10" x14ac:dyDescent="0.25">
      <c r="A18" s="9" t="s">
        <v>107</v>
      </c>
      <c r="B18" s="9" t="s">
        <v>647</v>
      </c>
      <c r="C18" s="9" t="s">
        <v>648</v>
      </c>
      <c r="D18" s="9" t="s">
        <v>523</v>
      </c>
      <c r="E18" s="128">
        <v>49866</v>
      </c>
      <c r="F18" s="136" t="s">
        <v>474</v>
      </c>
      <c r="G18" s="170">
        <v>3</v>
      </c>
      <c r="H18" s="165">
        <f>G18-2</f>
        <v>1</v>
      </c>
      <c r="I18" s="164" t="s">
        <v>466</v>
      </c>
      <c r="J18" s="9" t="s">
        <v>424</v>
      </c>
    </row>
    <row r="19" spans="1:10" x14ac:dyDescent="0.25">
      <c r="A19" s="135" t="s">
        <v>107</v>
      </c>
      <c r="B19" s="135" t="s">
        <v>475</v>
      </c>
      <c r="C19" s="135" t="s">
        <v>476</v>
      </c>
      <c r="D19" s="135" t="s">
        <v>693</v>
      </c>
      <c r="E19" s="160">
        <v>49855</v>
      </c>
      <c r="F19" s="138" t="s">
        <v>474</v>
      </c>
      <c r="G19" s="169">
        <v>2</v>
      </c>
      <c r="H19" s="175">
        <f>G19-2</f>
        <v>0</v>
      </c>
      <c r="I19" s="42" t="s">
        <v>470</v>
      </c>
      <c r="J19" s="135" t="s">
        <v>424</v>
      </c>
    </row>
    <row r="20" spans="1:10" x14ac:dyDescent="0.25">
      <c r="A20" s="9" t="s">
        <v>55</v>
      </c>
      <c r="B20" s="9" t="s">
        <v>839</v>
      </c>
      <c r="C20" s="9" t="s">
        <v>840</v>
      </c>
      <c r="D20" s="9" t="s">
        <v>841</v>
      </c>
      <c r="E20" s="176" t="s">
        <v>842</v>
      </c>
      <c r="F20" s="136" t="s">
        <v>474</v>
      </c>
      <c r="G20" s="172">
        <v>4</v>
      </c>
      <c r="H20" s="165">
        <v>0</v>
      </c>
      <c r="I20" s="42" t="s">
        <v>466</v>
      </c>
      <c r="J20" s="9" t="s">
        <v>843</v>
      </c>
    </row>
    <row r="21" spans="1:10" x14ac:dyDescent="0.25">
      <c r="A21" s="9" t="s">
        <v>95</v>
      </c>
      <c r="B21" s="9" t="s">
        <v>701</v>
      </c>
      <c r="C21" s="9" t="s">
        <v>702</v>
      </c>
      <c r="D21" s="9" t="s">
        <v>577</v>
      </c>
      <c r="E21" s="128">
        <v>49426</v>
      </c>
      <c r="F21" s="136" t="s">
        <v>474</v>
      </c>
      <c r="G21" s="170">
        <v>8</v>
      </c>
      <c r="H21" s="171">
        <f>G21-8</f>
        <v>0</v>
      </c>
      <c r="I21" s="42" t="s">
        <v>462</v>
      </c>
      <c r="J21" s="9" t="s">
        <v>424</v>
      </c>
    </row>
    <row r="22" spans="1:10" x14ac:dyDescent="0.25">
      <c r="A22" s="135" t="s">
        <v>71</v>
      </c>
      <c r="B22" s="135" t="s">
        <v>652</v>
      </c>
      <c r="C22" s="135" t="s">
        <v>637</v>
      </c>
      <c r="D22" s="135" t="s">
        <v>638</v>
      </c>
      <c r="E22" s="160">
        <v>48735</v>
      </c>
      <c r="F22" s="138" t="s">
        <v>474</v>
      </c>
      <c r="G22" s="169">
        <v>8</v>
      </c>
      <c r="H22" s="165">
        <f>G22-8</f>
        <v>0</v>
      </c>
      <c r="I22" s="42" t="s">
        <v>462</v>
      </c>
      <c r="J22" s="135" t="s">
        <v>639</v>
      </c>
    </row>
    <row r="23" spans="1:10" x14ac:dyDescent="0.25">
      <c r="A23" s="87" t="s">
        <v>71</v>
      </c>
      <c r="B23" s="135" t="s">
        <v>683</v>
      </c>
      <c r="C23" s="135" t="s">
        <v>684</v>
      </c>
      <c r="D23" s="135" t="s">
        <v>685</v>
      </c>
      <c r="E23" s="160">
        <v>48601</v>
      </c>
      <c r="F23" s="143" t="s">
        <v>474</v>
      </c>
      <c r="G23" s="169">
        <v>2</v>
      </c>
      <c r="H23" s="165">
        <f>G23-2</f>
        <v>0</v>
      </c>
      <c r="I23" s="42" t="s">
        <v>466</v>
      </c>
      <c r="J23" s="87" t="s">
        <v>639</v>
      </c>
    </row>
    <row r="24" spans="1:10" x14ac:dyDescent="0.25">
      <c r="A24" s="9" t="s">
        <v>87</v>
      </c>
      <c r="B24" s="87" t="s">
        <v>817</v>
      </c>
      <c r="C24" s="87" t="s">
        <v>663</v>
      </c>
      <c r="D24" s="87" t="s">
        <v>664</v>
      </c>
      <c r="E24" s="128">
        <v>49065</v>
      </c>
      <c r="F24" s="136" t="s">
        <v>474</v>
      </c>
      <c r="G24" s="169">
        <v>4</v>
      </c>
      <c r="H24" s="165">
        <f>G24-2</f>
        <v>2</v>
      </c>
      <c r="I24" s="164" t="s">
        <v>462</v>
      </c>
      <c r="J24" s="177" t="s">
        <v>424</v>
      </c>
    </row>
    <row r="25" spans="1:10" x14ac:dyDescent="0.25">
      <c r="A25" s="9" t="s">
        <v>59</v>
      </c>
      <c r="B25" s="9" t="s">
        <v>608</v>
      </c>
      <c r="C25" s="9" t="s">
        <v>609</v>
      </c>
      <c r="D25" s="9" t="s">
        <v>610</v>
      </c>
      <c r="E25" s="128">
        <v>48174</v>
      </c>
      <c r="F25" s="136" t="s">
        <v>474</v>
      </c>
      <c r="G25" s="170">
        <v>3</v>
      </c>
      <c r="H25" s="165">
        <f>G25-3</f>
        <v>0</v>
      </c>
      <c r="I25" s="42" t="s">
        <v>466</v>
      </c>
      <c r="J25" s="9" t="s">
        <v>424</v>
      </c>
    </row>
    <row r="26" spans="1:10" x14ac:dyDescent="0.25">
      <c r="A26" s="135" t="s">
        <v>80</v>
      </c>
      <c r="B26" s="135" t="s">
        <v>486</v>
      </c>
      <c r="C26" s="135" t="s">
        <v>645</v>
      </c>
      <c r="D26" s="135" t="s">
        <v>487</v>
      </c>
      <c r="E26" s="160">
        <v>49242</v>
      </c>
      <c r="F26" s="138" t="s">
        <v>465</v>
      </c>
      <c r="G26" s="169">
        <v>9</v>
      </c>
      <c r="H26" s="165">
        <f>G26-7</f>
        <v>2</v>
      </c>
      <c r="I26" s="42" t="s">
        <v>462</v>
      </c>
      <c r="J26" s="135" t="s">
        <v>646</v>
      </c>
    </row>
    <row r="27" spans="1:10" x14ac:dyDescent="0.25">
      <c r="A27" s="9" t="s">
        <v>111</v>
      </c>
      <c r="B27" s="9" t="s">
        <v>705</v>
      </c>
      <c r="C27" s="9" t="s">
        <v>706</v>
      </c>
      <c r="D27" s="9" t="s">
        <v>707</v>
      </c>
      <c r="E27" s="128">
        <v>49854</v>
      </c>
      <c r="F27" s="136" t="s">
        <v>465</v>
      </c>
      <c r="G27" s="170">
        <v>10</v>
      </c>
      <c r="H27" s="165">
        <f>G27-8</f>
        <v>2</v>
      </c>
      <c r="I27" s="42" t="s">
        <v>462</v>
      </c>
      <c r="J27" s="9" t="s">
        <v>424</v>
      </c>
    </row>
    <row r="28" spans="1:10" x14ac:dyDescent="0.25">
      <c r="A28" s="9" t="s">
        <v>98</v>
      </c>
      <c r="B28" s="9" t="s">
        <v>671</v>
      </c>
      <c r="C28" s="9" t="s">
        <v>672</v>
      </c>
      <c r="D28" s="9" t="s">
        <v>673</v>
      </c>
      <c r="E28" s="128">
        <v>49327</v>
      </c>
      <c r="F28" s="136" t="s">
        <v>465</v>
      </c>
      <c r="G28" s="170">
        <v>9</v>
      </c>
      <c r="H28" s="165">
        <f>G28-9</f>
        <v>0</v>
      </c>
      <c r="I28" s="42" t="s">
        <v>462</v>
      </c>
      <c r="J28" s="9" t="s">
        <v>424</v>
      </c>
    </row>
    <row r="29" spans="1:10" x14ac:dyDescent="0.25">
      <c r="A29" s="9" t="s">
        <v>65</v>
      </c>
      <c r="B29" s="9" t="s">
        <v>482</v>
      </c>
      <c r="C29" s="9" t="s">
        <v>483</v>
      </c>
      <c r="D29" s="9" t="s">
        <v>484</v>
      </c>
      <c r="E29" s="128">
        <v>48423</v>
      </c>
      <c r="F29" s="136" t="s">
        <v>465</v>
      </c>
      <c r="G29" s="170">
        <v>3</v>
      </c>
      <c r="H29" s="165">
        <f>G29-3</f>
        <v>0</v>
      </c>
      <c r="I29" s="42" t="s">
        <v>470</v>
      </c>
      <c r="J29" s="9"/>
    </row>
    <row r="30" spans="1:10" x14ac:dyDescent="0.25">
      <c r="A30" s="9" t="s">
        <v>90</v>
      </c>
      <c r="B30" s="9" t="s">
        <v>737</v>
      </c>
      <c r="C30" s="9" t="s">
        <v>738</v>
      </c>
      <c r="D30" s="9" t="s">
        <v>739</v>
      </c>
      <c r="E30" s="128">
        <v>49331</v>
      </c>
      <c r="F30" s="136" t="s">
        <v>465</v>
      </c>
      <c r="G30" s="170">
        <v>5</v>
      </c>
      <c r="H30" s="165">
        <f>G30-3</f>
        <v>2</v>
      </c>
      <c r="I30" s="42" t="s">
        <v>462</v>
      </c>
      <c r="J30" s="9" t="s">
        <v>424</v>
      </c>
    </row>
    <row r="31" spans="1:10" x14ac:dyDescent="0.25">
      <c r="A31" s="9" t="s">
        <v>90</v>
      </c>
      <c r="B31" s="9" t="s">
        <v>552</v>
      </c>
      <c r="C31" s="9" t="s">
        <v>553</v>
      </c>
      <c r="D31" s="9" t="s">
        <v>554</v>
      </c>
      <c r="E31" s="128">
        <v>49544</v>
      </c>
      <c r="F31" s="136" t="s">
        <v>465</v>
      </c>
      <c r="G31" s="170">
        <v>7</v>
      </c>
      <c r="H31" s="165">
        <f>G31-7</f>
        <v>0</v>
      </c>
      <c r="I31" s="42" t="s">
        <v>470</v>
      </c>
      <c r="J31" s="9" t="s">
        <v>424</v>
      </c>
    </row>
    <row r="32" spans="1:10" x14ac:dyDescent="0.25">
      <c r="A32" s="9" t="s">
        <v>48</v>
      </c>
      <c r="B32" s="9" t="s">
        <v>686</v>
      </c>
      <c r="C32" s="9" t="s">
        <v>687</v>
      </c>
      <c r="D32" s="9" t="s">
        <v>688</v>
      </c>
      <c r="E32" s="128">
        <v>48317</v>
      </c>
      <c r="F32" s="136" t="s">
        <v>465</v>
      </c>
      <c r="G32" s="170">
        <v>4</v>
      </c>
      <c r="H32" s="165">
        <f>G32-4</f>
        <v>0</v>
      </c>
      <c r="I32" s="42" t="s">
        <v>470</v>
      </c>
      <c r="J32" s="9"/>
    </row>
    <row r="33" spans="1:10" x14ac:dyDescent="0.25">
      <c r="A33" s="9" t="s">
        <v>68</v>
      </c>
      <c r="B33" s="9" t="s">
        <v>488</v>
      </c>
      <c r="C33" s="9" t="s">
        <v>489</v>
      </c>
      <c r="D33" s="9" t="s">
        <v>490</v>
      </c>
      <c r="E33" s="128">
        <v>48640</v>
      </c>
      <c r="F33" s="136" t="s">
        <v>465</v>
      </c>
      <c r="G33" s="170">
        <v>4</v>
      </c>
      <c r="H33" s="165">
        <f>G33-4</f>
        <v>0</v>
      </c>
      <c r="I33" s="42" t="s">
        <v>462</v>
      </c>
      <c r="J33" s="9" t="s">
        <v>424</v>
      </c>
    </row>
    <row r="34" spans="1:10" x14ac:dyDescent="0.25">
      <c r="A34" s="9" t="s">
        <v>51</v>
      </c>
      <c r="B34" s="9" t="s">
        <v>656</v>
      </c>
      <c r="C34" s="9" t="s">
        <v>626</v>
      </c>
      <c r="D34" s="9" t="s">
        <v>627</v>
      </c>
      <c r="E34" s="128">
        <v>48371</v>
      </c>
      <c r="F34" s="136" t="s">
        <v>465</v>
      </c>
      <c r="G34" s="170">
        <v>2</v>
      </c>
      <c r="H34" s="165">
        <f>G34-2</f>
        <v>0</v>
      </c>
      <c r="I34" s="42" t="s">
        <v>470</v>
      </c>
      <c r="J34" s="9" t="s">
        <v>424</v>
      </c>
    </row>
    <row r="35" spans="1:10" x14ac:dyDescent="0.25">
      <c r="A35" s="9" t="s">
        <v>95</v>
      </c>
      <c r="B35" s="9" t="s">
        <v>661</v>
      </c>
      <c r="C35" s="9" t="s">
        <v>662</v>
      </c>
      <c r="D35" s="9" t="s">
        <v>577</v>
      </c>
      <c r="E35" s="128">
        <v>49426</v>
      </c>
      <c r="F35" s="136" t="s">
        <v>465</v>
      </c>
      <c r="G35" s="170">
        <v>6</v>
      </c>
      <c r="H35" s="165">
        <f>G35-6</f>
        <v>0</v>
      </c>
      <c r="I35" s="42" t="s">
        <v>462</v>
      </c>
      <c r="J35" s="9" t="s">
        <v>424</v>
      </c>
    </row>
    <row r="36" spans="1:10" x14ac:dyDescent="0.25">
      <c r="A36" s="9" t="s">
        <v>95</v>
      </c>
      <c r="B36" s="9" t="s">
        <v>749</v>
      </c>
      <c r="C36" s="9" t="s">
        <v>750</v>
      </c>
      <c r="D36" s="9" t="s">
        <v>498</v>
      </c>
      <c r="E36" s="128">
        <v>49423</v>
      </c>
      <c r="F36" s="136" t="s">
        <v>465</v>
      </c>
      <c r="G36" s="170">
        <v>2</v>
      </c>
      <c r="H36" s="165">
        <f>G36-2</f>
        <v>0</v>
      </c>
      <c r="I36" s="42" t="s">
        <v>462</v>
      </c>
      <c r="J36" s="9"/>
    </row>
    <row r="37" spans="1:10" x14ac:dyDescent="0.25">
      <c r="A37" s="9" t="s">
        <v>95</v>
      </c>
      <c r="B37" s="9" t="s">
        <v>561</v>
      </c>
      <c r="C37" s="9" t="s">
        <v>754</v>
      </c>
      <c r="D37" s="9" t="s">
        <v>562</v>
      </c>
      <c r="E37" s="128">
        <v>49401</v>
      </c>
      <c r="F37" s="136" t="s">
        <v>465</v>
      </c>
      <c r="G37" s="170">
        <v>2</v>
      </c>
      <c r="H37" s="165">
        <f>G37-2</f>
        <v>0</v>
      </c>
      <c r="I37" s="42" t="s">
        <v>466</v>
      </c>
      <c r="J37" s="9"/>
    </row>
    <row r="38" spans="1:10" x14ac:dyDescent="0.25">
      <c r="A38" s="135" t="s">
        <v>87</v>
      </c>
      <c r="B38" s="87" t="s">
        <v>491</v>
      </c>
      <c r="C38" s="135" t="s">
        <v>704</v>
      </c>
      <c r="D38" s="135" t="s">
        <v>703</v>
      </c>
      <c r="E38" s="160">
        <v>49112</v>
      </c>
      <c r="F38" s="138" t="s">
        <v>465</v>
      </c>
      <c r="G38" s="169">
        <v>6</v>
      </c>
      <c r="H38" s="165">
        <f>G38-4</f>
        <v>2</v>
      </c>
      <c r="I38" s="42" t="s">
        <v>462</v>
      </c>
      <c r="J38" s="135" t="s">
        <v>424</v>
      </c>
    </row>
    <row r="39" spans="1:10" x14ac:dyDescent="0.25">
      <c r="A39" s="9" t="s">
        <v>56</v>
      </c>
      <c r="B39" s="9" t="s">
        <v>689</v>
      </c>
      <c r="C39" s="9" t="s">
        <v>463</v>
      </c>
      <c r="D39" s="9" t="s">
        <v>464</v>
      </c>
      <c r="E39" s="128">
        <v>48158</v>
      </c>
      <c r="F39" s="136" t="s">
        <v>465</v>
      </c>
      <c r="G39" s="170">
        <v>3</v>
      </c>
      <c r="H39" s="165">
        <f>G39-3</f>
        <v>0</v>
      </c>
      <c r="I39" s="42" t="s">
        <v>466</v>
      </c>
      <c r="J39" s="9" t="s">
        <v>690</v>
      </c>
    </row>
    <row r="40" spans="1:10" x14ac:dyDescent="0.25">
      <c r="A40" s="9" t="s">
        <v>77</v>
      </c>
      <c r="B40" s="87" t="s">
        <v>854</v>
      </c>
      <c r="C40" s="87" t="s">
        <v>855</v>
      </c>
      <c r="D40" s="87" t="s">
        <v>856</v>
      </c>
      <c r="E40" s="176">
        <v>49333</v>
      </c>
      <c r="F40" s="136" t="s">
        <v>461</v>
      </c>
      <c r="G40" s="172">
        <v>2</v>
      </c>
      <c r="H40" s="165">
        <f>G40-2</f>
        <v>0</v>
      </c>
      <c r="I40" s="164" t="s">
        <v>462</v>
      </c>
      <c r="J40" s="9"/>
    </row>
    <row r="41" spans="1:10" x14ac:dyDescent="0.25">
      <c r="A41" s="9" t="s">
        <v>80</v>
      </c>
      <c r="B41" s="9" t="s">
        <v>681</v>
      </c>
      <c r="C41" s="9" t="s">
        <v>682</v>
      </c>
      <c r="D41" s="9" t="s">
        <v>636</v>
      </c>
      <c r="E41" s="128">
        <v>49036</v>
      </c>
      <c r="F41" s="136" t="s">
        <v>461</v>
      </c>
      <c r="G41" s="170">
        <v>8</v>
      </c>
      <c r="H41" s="165">
        <f>G41-8</f>
        <v>0</v>
      </c>
      <c r="I41" s="42" t="s">
        <v>470</v>
      </c>
      <c r="J41" s="9" t="s">
        <v>724</v>
      </c>
    </row>
    <row r="42" spans="1:10" x14ac:dyDescent="0.25">
      <c r="A42" s="9" t="s">
        <v>80</v>
      </c>
      <c r="B42" s="9" t="s">
        <v>718</v>
      </c>
      <c r="C42" s="9" t="s">
        <v>719</v>
      </c>
      <c r="D42" s="9" t="s">
        <v>720</v>
      </c>
      <c r="E42" s="128">
        <v>49028</v>
      </c>
      <c r="F42" s="136" t="s">
        <v>461</v>
      </c>
      <c r="G42" s="170">
        <v>3</v>
      </c>
      <c r="H42" s="165">
        <f>G42-3</f>
        <v>0</v>
      </c>
      <c r="I42" s="42" t="s">
        <v>470</v>
      </c>
      <c r="J42" s="9" t="s">
        <v>742</v>
      </c>
    </row>
    <row r="43" spans="1:10" x14ac:dyDescent="0.25">
      <c r="A43" s="9" t="s">
        <v>111</v>
      </c>
      <c r="B43" s="9" t="s">
        <v>613</v>
      </c>
      <c r="C43" s="9" t="s">
        <v>614</v>
      </c>
      <c r="D43" s="9" t="s">
        <v>615</v>
      </c>
      <c r="E43" s="128">
        <v>49829</v>
      </c>
      <c r="F43" s="136" t="s">
        <v>461</v>
      </c>
      <c r="G43" s="170">
        <v>13</v>
      </c>
      <c r="H43" s="165">
        <f>G43-8</f>
        <v>5</v>
      </c>
      <c r="I43" s="42" t="s">
        <v>462</v>
      </c>
      <c r="J43" s="9" t="s">
        <v>424</v>
      </c>
    </row>
    <row r="44" spans="1:10" x14ac:dyDescent="0.25">
      <c r="A44" s="9" t="s">
        <v>111</v>
      </c>
      <c r="B44" s="9" t="s">
        <v>668</v>
      </c>
      <c r="C44" s="9" t="s">
        <v>669</v>
      </c>
      <c r="D44" s="9" t="s">
        <v>670</v>
      </c>
      <c r="E44" s="128">
        <v>49837</v>
      </c>
      <c r="F44" s="136" t="s">
        <v>461</v>
      </c>
      <c r="G44" s="170">
        <v>2</v>
      </c>
      <c r="H44" s="165">
        <f>G44-2</f>
        <v>0</v>
      </c>
      <c r="I44" s="42" t="s">
        <v>466</v>
      </c>
      <c r="J44" s="9" t="s">
        <v>424</v>
      </c>
    </row>
    <row r="45" spans="1:10" x14ac:dyDescent="0.25">
      <c r="A45" s="9" t="s">
        <v>111</v>
      </c>
      <c r="B45" s="9" t="s">
        <v>467</v>
      </c>
      <c r="C45" s="9" t="s">
        <v>468</v>
      </c>
      <c r="D45" s="9" t="s">
        <v>469</v>
      </c>
      <c r="E45" s="128">
        <v>49874</v>
      </c>
      <c r="F45" s="136" t="s">
        <v>461</v>
      </c>
      <c r="G45" s="128">
        <v>3</v>
      </c>
      <c r="H45" s="165">
        <f>G45-2</f>
        <v>1</v>
      </c>
      <c r="I45" s="9" t="s">
        <v>470</v>
      </c>
      <c r="J45" s="9" t="s">
        <v>424</v>
      </c>
    </row>
    <row r="46" spans="1:10" x14ac:dyDescent="0.25">
      <c r="A46" s="135" t="s">
        <v>98</v>
      </c>
      <c r="B46" s="135" t="s">
        <v>616</v>
      </c>
      <c r="C46" s="135" t="s">
        <v>617</v>
      </c>
      <c r="D46" s="135" t="s">
        <v>618</v>
      </c>
      <c r="E46" s="160">
        <v>49337</v>
      </c>
      <c r="F46" s="138" t="s">
        <v>461</v>
      </c>
      <c r="G46" s="160">
        <v>15</v>
      </c>
      <c r="H46" s="165">
        <f>G46-13</f>
        <v>2</v>
      </c>
      <c r="I46" s="9" t="s">
        <v>462</v>
      </c>
      <c r="J46" s="135" t="s">
        <v>424</v>
      </c>
    </row>
    <row r="47" spans="1:10" x14ac:dyDescent="0.25">
      <c r="A47" s="9" t="s">
        <v>65</v>
      </c>
      <c r="B47" s="9" t="s">
        <v>630</v>
      </c>
      <c r="C47" s="9" t="s">
        <v>631</v>
      </c>
      <c r="D47" s="9" t="s">
        <v>557</v>
      </c>
      <c r="E47" s="128">
        <v>48473</v>
      </c>
      <c r="F47" s="136" t="s">
        <v>461</v>
      </c>
      <c r="G47" s="128">
        <v>7</v>
      </c>
      <c r="H47" s="165">
        <f>G47-7</f>
        <v>0</v>
      </c>
      <c r="I47" s="9" t="s">
        <v>462</v>
      </c>
      <c r="J47" s="9" t="s">
        <v>424</v>
      </c>
    </row>
    <row r="48" spans="1:10" x14ac:dyDescent="0.25">
      <c r="A48" s="9" t="s">
        <v>65</v>
      </c>
      <c r="B48" s="9" t="s">
        <v>725</v>
      </c>
      <c r="C48" s="9" t="s">
        <v>716</v>
      </c>
      <c r="D48" s="9" t="s">
        <v>717</v>
      </c>
      <c r="E48" s="128">
        <v>48439</v>
      </c>
      <c r="F48" s="136" t="s">
        <v>461</v>
      </c>
      <c r="G48" s="128">
        <v>4</v>
      </c>
      <c r="H48" s="165">
        <f>G48-4</f>
        <v>0</v>
      </c>
      <c r="I48" s="9" t="s">
        <v>466</v>
      </c>
      <c r="J48" s="9" t="s">
        <v>726</v>
      </c>
    </row>
    <row r="49" spans="1:10" s="49" customFormat="1" x14ac:dyDescent="0.25">
      <c r="A49" s="9" t="s">
        <v>65</v>
      </c>
      <c r="B49" s="9" t="s">
        <v>740</v>
      </c>
      <c r="C49" s="9" t="s">
        <v>741</v>
      </c>
      <c r="D49" s="9" t="s">
        <v>717</v>
      </c>
      <c r="E49" s="128">
        <v>48439</v>
      </c>
      <c r="F49" s="136" t="s">
        <v>461</v>
      </c>
      <c r="G49" s="128">
        <v>3</v>
      </c>
      <c r="H49" s="165">
        <f>G49-3</f>
        <v>0</v>
      </c>
      <c r="I49" s="9" t="s">
        <v>462</v>
      </c>
      <c r="J49" s="9" t="s">
        <v>424</v>
      </c>
    </row>
    <row r="50" spans="1:10" x14ac:dyDescent="0.25">
      <c r="A50" s="135" t="s">
        <v>38</v>
      </c>
      <c r="B50" s="135" t="s">
        <v>628</v>
      </c>
      <c r="C50" s="87" t="s">
        <v>629</v>
      </c>
      <c r="D50" s="135" t="s">
        <v>481</v>
      </c>
      <c r="E50" s="160">
        <v>49201</v>
      </c>
      <c r="F50" s="138" t="s">
        <v>461</v>
      </c>
      <c r="G50" s="160">
        <v>2</v>
      </c>
      <c r="H50" s="165">
        <f>G50-2</f>
        <v>0</v>
      </c>
      <c r="I50" s="9" t="s">
        <v>470</v>
      </c>
      <c r="J50" s="135" t="s">
        <v>424</v>
      </c>
    </row>
    <row r="51" spans="1:10" x14ac:dyDescent="0.25">
      <c r="A51" s="9" t="s">
        <v>38</v>
      </c>
      <c r="B51" s="9" t="s">
        <v>677</v>
      </c>
      <c r="C51" s="9" t="s">
        <v>697</v>
      </c>
      <c r="D51" s="9" t="s">
        <v>698</v>
      </c>
      <c r="E51" s="128">
        <v>49284</v>
      </c>
      <c r="F51" s="136" t="s">
        <v>461</v>
      </c>
      <c r="G51" s="128">
        <v>2</v>
      </c>
      <c r="H51" s="165">
        <f>G51-2</f>
        <v>0</v>
      </c>
      <c r="I51" s="9" t="s">
        <v>470</v>
      </c>
      <c r="J51" s="9" t="s">
        <v>424</v>
      </c>
    </row>
    <row r="52" spans="1:10" x14ac:dyDescent="0.25">
      <c r="A52" s="9" t="s">
        <v>38</v>
      </c>
      <c r="B52" s="9" t="s">
        <v>845</v>
      </c>
      <c r="C52" s="9" t="s">
        <v>846</v>
      </c>
      <c r="D52" s="9" t="s">
        <v>481</v>
      </c>
      <c r="E52" s="176" t="s">
        <v>847</v>
      </c>
      <c r="F52" s="136" t="s">
        <v>461</v>
      </c>
      <c r="G52" s="176">
        <v>3</v>
      </c>
      <c r="H52" s="165">
        <v>0</v>
      </c>
      <c r="I52" s="9" t="s">
        <v>466</v>
      </c>
      <c r="J52" s="9"/>
    </row>
    <row r="53" spans="1:10" s="49" customFormat="1" x14ac:dyDescent="0.25">
      <c r="A53" s="9" t="s">
        <v>90</v>
      </c>
      <c r="B53" s="9" t="s">
        <v>621</v>
      </c>
      <c r="C53" s="9" t="s">
        <v>622</v>
      </c>
      <c r="D53" s="9" t="s">
        <v>654</v>
      </c>
      <c r="E53" s="128">
        <v>49345</v>
      </c>
      <c r="F53" s="136" t="s">
        <v>461</v>
      </c>
      <c r="G53" s="128">
        <v>9</v>
      </c>
      <c r="H53" s="165">
        <f>G53-8</f>
        <v>1</v>
      </c>
      <c r="I53" s="9" t="s">
        <v>462</v>
      </c>
      <c r="J53" s="9" t="s">
        <v>424</v>
      </c>
    </row>
    <row r="54" spans="1:10" s="49" customFormat="1" x14ac:dyDescent="0.25">
      <c r="A54" s="9" t="s">
        <v>90</v>
      </c>
      <c r="B54" s="9" t="s">
        <v>674</v>
      </c>
      <c r="C54" s="9" t="s">
        <v>675</v>
      </c>
      <c r="D54" s="9" t="s">
        <v>676</v>
      </c>
      <c r="E54" s="128">
        <v>49418</v>
      </c>
      <c r="F54" s="136" t="s">
        <v>461</v>
      </c>
      <c r="G54" s="128">
        <v>10</v>
      </c>
      <c r="H54" s="176">
        <f>G54-10</f>
        <v>0</v>
      </c>
      <c r="I54" s="87" t="s">
        <v>462</v>
      </c>
      <c r="J54" s="9" t="s">
        <v>424</v>
      </c>
    </row>
    <row r="55" spans="1:10" s="49" customFormat="1" x14ac:dyDescent="0.25">
      <c r="A55" s="9" t="s">
        <v>90</v>
      </c>
      <c r="B55" s="9" t="s">
        <v>710</v>
      </c>
      <c r="C55" s="9" t="s">
        <v>711</v>
      </c>
      <c r="D55" s="9" t="s">
        <v>712</v>
      </c>
      <c r="E55" s="128">
        <v>49341</v>
      </c>
      <c r="F55" s="136" t="s">
        <v>461</v>
      </c>
      <c r="G55" s="128">
        <v>21</v>
      </c>
      <c r="H55" s="165">
        <f>G55-19</f>
        <v>2</v>
      </c>
      <c r="I55" s="87" t="s">
        <v>462</v>
      </c>
      <c r="J55" s="9" t="s">
        <v>424</v>
      </c>
    </row>
    <row r="56" spans="1:10" x14ac:dyDescent="0.25">
      <c r="A56" s="9" t="s">
        <v>90</v>
      </c>
      <c r="B56" s="9" t="s">
        <v>746</v>
      </c>
      <c r="C56" s="9" t="s">
        <v>748</v>
      </c>
      <c r="D56" s="9" t="s">
        <v>747</v>
      </c>
      <c r="E56" s="128">
        <v>49509</v>
      </c>
      <c r="F56" s="136" t="s">
        <v>461</v>
      </c>
      <c r="G56" s="128">
        <v>3</v>
      </c>
      <c r="H56" s="165">
        <f>G56-3</f>
        <v>0</v>
      </c>
      <c r="I56" s="9" t="s">
        <v>462</v>
      </c>
      <c r="J56" s="9"/>
    </row>
    <row r="57" spans="1:10" x14ac:dyDescent="0.25">
      <c r="A57" s="9" t="s">
        <v>90</v>
      </c>
      <c r="B57" s="9" t="s">
        <v>582</v>
      </c>
      <c r="C57" s="9" t="s">
        <v>583</v>
      </c>
      <c r="D57" s="9" t="s">
        <v>584</v>
      </c>
      <c r="E57" s="128">
        <v>49315</v>
      </c>
      <c r="F57" s="136" t="s">
        <v>461</v>
      </c>
      <c r="G57" s="128">
        <v>14</v>
      </c>
      <c r="H57" s="168">
        <f>G57-7</f>
        <v>7</v>
      </c>
      <c r="I57" s="9" t="s">
        <v>470</v>
      </c>
      <c r="J57" s="9" t="s">
        <v>424</v>
      </c>
    </row>
    <row r="58" spans="1:10" x14ac:dyDescent="0.25">
      <c r="A58" s="9" t="s">
        <v>67</v>
      </c>
      <c r="B58" s="9" t="s">
        <v>649</v>
      </c>
      <c r="C58" s="9" t="s">
        <v>650</v>
      </c>
      <c r="D58" s="9" t="s">
        <v>651</v>
      </c>
      <c r="E58" s="128">
        <v>48003</v>
      </c>
      <c r="F58" s="136" t="s">
        <v>461</v>
      </c>
      <c r="G58" s="128">
        <v>4</v>
      </c>
      <c r="H58" s="176">
        <f>G58-3</f>
        <v>1</v>
      </c>
      <c r="I58" s="9" t="s">
        <v>470</v>
      </c>
      <c r="J58" s="9" t="s">
        <v>424</v>
      </c>
    </row>
    <row r="59" spans="1:10" x14ac:dyDescent="0.25">
      <c r="A59" s="9" t="s">
        <v>40</v>
      </c>
      <c r="B59" s="9" t="s">
        <v>623</v>
      </c>
      <c r="C59" s="9" t="s">
        <v>624</v>
      </c>
      <c r="D59" s="9" t="s">
        <v>625</v>
      </c>
      <c r="E59" s="128">
        <v>49286</v>
      </c>
      <c r="F59" s="136" t="s">
        <v>461</v>
      </c>
      <c r="G59" s="128">
        <v>2</v>
      </c>
      <c r="H59" s="165">
        <f>G59-2</f>
        <v>0</v>
      </c>
      <c r="I59" s="9" t="s">
        <v>470</v>
      </c>
      <c r="J59" s="9" t="s">
        <v>424</v>
      </c>
    </row>
    <row r="60" spans="1:10" x14ac:dyDescent="0.25">
      <c r="A60" s="135" t="s">
        <v>106</v>
      </c>
      <c r="B60" s="135" t="s">
        <v>657</v>
      </c>
      <c r="C60" s="135" t="s">
        <v>658</v>
      </c>
      <c r="D60" s="135" t="s">
        <v>659</v>
      </c>
      <c r="E60" s="160">
        <v>49862</v>
      </c>
      <c r="F60" s="138" t="s">
        <v>461</v>
      </c>
      <c r="G60" s="160">
        <v>4</v>
      </c>
      <c r="H60" s="171">
        <f>G60-3</f>
        <v>1</v>
      </c>
      <c r="I60" s="87" t="s">
        <v>466</v>
      </c>
      <c r="J60" s="135" t="s">
        <v>660</v>
      </c>
    </row>
    <row r="61" spans="1:10" x14ac:dyDescent="0.25">
      <c r="A61" s="135" t="s">
        <v>48</v>
      </c>
      <c r="B61" s="135" t="s">
        <v>558</v>
      </c>
      <c r="C61" s="135" t="s">
        <v>559</v>
      </c>
      <c r="D61" s="135" t="s">
        <v>560</v>
      </c>
      <c r="E61" s="160">
        <v>48023</v>
      </c>
      <c r="F61" s="138" t="s">
        <v>461</v>
      </c>
      <c r="G61" s="160">
        <v>2</v>
      </c>
      <c r="H61" s="176">
        <f>G61-2</f>
        <v>0</v>
      </c>
      <c r="I61" s="9" t="s">
        <v>466</v>
      </c>
      <c r="J61" s="135" t="s">
        <v>424</v>
      </c>
    </row>
    <row r="62" spans="1:10" x14ac:dyDescent="0.25">
      <c r="A62" s="135" t="s">
        <v>48</v>
      </c>
      <c r="B62" s="135" t="s">
        <v>585</v>
      </c>
      <c r="C62" s="135" t="s">
        <v>728</v>
      </c>
      <c r="D62" s="135" t="s">
        <v>729</v>
      </c>
      <c r="E62" s="160">
        <v>48065</v>
      </c>
      <c r="F62" s="138" t="s">
        <v>461</v>
      </c>
      <c r="G62" s="160">
        <v>6</v>
      </c>
      <c r="H62" s="165">
        <f>G62-2</f>
        <v>4</v>
      </c>
      <c r="I62" s="9" t="s">
        <v>470</v>
      </c>
      <c r="J62" s="135" t="s">
        <v>730</v>
      </c>
    </row>
    <row r="63" spans="1:10" x14ac:dyDescent="0.25">
      <c r="A63" s="9" t="s">
        <v>43</v>
      </c>
      <c r="B63" s="9" t="s">
        <v>778</v>
      </c>
      <c r="C63" s="9" t="s">
        <v>620</v>
      </c>
      <c r="D63" s="9" t="s">
        <v>779</v>
      </c>
      <c r="E63" s="128">
        <v>48888</v>
      </c>
      <c r="F63" s="136" t="s">
        <v>461</v>
      </c>
      <c r="G63" s="128">
        <v>7</v>
      </c>
      <c r="H63" s="165">
        <f>G63-7</f>
        <v>0</v>
      </c>
      <c r="I63" s="9" t="s">
        <v>462</v>
      </c>
      <c r="J63" s="9" t="s">
        <v>780</v>
      </c>
    </row>
    <row r="64" spans="1:10" x14ac:dyDescent="0.25">
      <c r="A64" s="9" t="s">
        <v>51</v>
      </c>
      <c r="B64" s="9" t="s">
        <v>479</v>
      </c>
      <c r="C64" s="9" t="s">
        <v>480</v>
      </c>
      <c r="D64" s="9" t="s">
        <v>699</v>
      </c>
      <c r="E64" s="128">
        <v>48346</v>
      </c>
      <c r="F64" s="136" t="s">
        <v>461</v>
      </c>
      <c r="G64" s="128">
        <v>2</v>
      </c>
      <c r="H64" s="165">
        <f>G64-2</f>
        <v>0</v>
      </c>
      <c r="I64" s="9" t="s">
        <v>466</v>
      </c>
      <c r="J64" s="9" t="s">
        <v>700</v>
      </c>
    </row>
    <row r="65" spans="1:10" x14ac:dyDescent="0.25">
      <c r="A65" s="135" t="s">
        <v>95</v>
      </c>
      <c r="B65" s="135" t="s">
        <v>731</v>
      </c>
      <c r="C65" s="135" t="s">
        <v>732</v>
      </c>
      <c r="D65" s="135" t="s">
        <v>498</v>
      </c>
      <c r="E65" s="160">
        <v>49424</v>
      </c>
      <c r="F65" s="138" t="s">
        <v>461</v>
      </c>
      <c r="G65" s="160">
        <v>4</v>
      </c>
      <c r="H65" s="165">
        <f>G65-4</f>
        <v>0</v>
      </c>
      <c r="I65" s="9" t="s">
        <v>470</v>
      </c>
      <c r="J65" s="135" t="s">
        <v>424</v>
      </c>
    </row>
    <row r="66" spans="1:10" x14ac:dyDescent="0.25">
      <c r="A66" s="9" t="s">
        <v>95</v>
      </c>
      <c r="B66" s="9" t="s">
        <v>744</v>
      </c>
      <c r="C66" s="9" t="s">
        <v>745</v>
      </c>
      <c r="D66" s="9" t="s">
        <v>577</v>
      </c>
      <c r="E66" s="128">
        <v>49426</v>
      </c>
      <c r="F66" s="136" t="s">
        <v>461</v>
      </c>
      <c r="G66" s="128">
        <v>5</v>
      </c>
      <c r="H66" s="165">
        <f>G66-3</f>
        <v>2</v>
      </c>
      <c r="I66" s="9" t="s">
        <v>470</v>
      </c>
      <c r="J66" s="9" t="s">
        <v>424</v>
      </c>
    </row>
    <row r="67" spans="1:10" x14ac:dyDescent="0.25">
      <c r="A67" s="9" t="s">
        <v>95</v>
      </c>
      <c r="B67" s="9" t="s">
        <v>497</v>
      </c>
      <c r="C67" s="9" t="s">
        <v>758</v>
      </c>
      <c r="D67" s="9" t="s">
        <v>498</v>
      </c>
      <c r="E67" s="128">
        <v>49424</v>
      </c>
      <c r="F67" s="136" t="s">
        <v>461</v>
      </c>
      <c r="G67" s="128">
        <v>2</v>
      </c>
      <c r="H67" s="165">
        <f>G67-2</f>
        <v>0</v>
      </c>
      <c r="I67" s="9" t="s">
        <v>470</v>
      </c>
      <c r="J67" s="9" t="s">
        <v>424</v>
      </c>
    </row>
    <row r="68" spans="1:10" x14ac:dyDescent="0.25">
      <c r="A68" s="9" t="s">
        <v>71</v>
      </c>
      <c r="B68" s="9" t="s">
        <v>492</v>
      </c>
      <c r="C68" s="9" t="s">
        <v>727</v>
      </c>
      <c r="D68" s="9" t="s">
        <v>493</v>
      </c>
      <c r="E68" s="128">
        <v>48603</v>
      </c>
      <c r="F68" s="136" t="s">
        <v>461</v>
      </c>
      <c r="G68" s="128">
        <v>4</v>
      </c>
      <c r="H68" s="165">
        <f>G68-2</f>
        <v>2</v>
      </c>
      <c r="I68" s="9" t="s">
        <v>470</v>
      </c>
      <c r="J68" s="9" t="s">
        <v>494</v>
      </c>
    </row>
    <row r="69" spans="1:10" x14ac:dyDescent="0.25">
      <c r="A69" s="87" t="s">
        <v>87</v>
      </c>
      <c r="B69" s="135" t="s">
        <v>733</v>
      </c>
      <c r="C69" s="135" t="s">
        <v>734</v>
      </c>
      <c r="D69" s="135" t="s">
        <v>735</v>
      </c>
      <c r="E69" s="160">
        <v>49045</v>
      </c>
      <c r="F69" s="138" t="s">
        <v>461</v>
      </c>
      <c r="G69" s="160">
        <v>2</v>
      </c>
      <c r="H69" s="165">
        <f>G69-2</f>
        <v>0</v>
      </c>
      <c r="I69" s="9" t="s">
        <v>470</v>
      </c>
      <c r="J69" s="135" t="s">
        <v>736</v>
      </c>
    </row>
    <row r="70" spans="1:10" x14ac:dyDescent="0.25">
      <c r="A70" s="135" t="s">
        <v>56</v>
      </c>
      <c r="B70" s="135" t="s">
        <v>643</v>
      </c>
      <c r="C70" s="87" t="s">
        <v>611</v>
      </c>
      <c r="D70" s="87" t="s">
        <v>612</v>
      </c>
      <c r="E70" s="160">
        <v>48105</v>
      </c>
      <c r="F70" s="143" t="s">
        <v>461</v>
      </c>
      <c r="G70" s="160">
        <v>17</v>
      </c>
      <c r="H70" s="165">
        <f>G70-17</f>
        <v>0</v>
      </c>
      <c r="I70" s="9" t="s">
        <v>470</v>
      </c>
      <c r="J70" s="87" t="s">
        <v>644</v>
      </c>
    </row>
    <row r="71" spans="1:10" x14ac:dyDescent="0.25">
      <c r="A71" s="9" t="s">
        <v>59</v>
      </c>
      <c r="B71" s="9" t="s">
        <v>458</v>
      </c>
      <c r="C71" s="9" t="s">
        <v>459</v>
      </c>
      <c r="D71" s="9" t="s">
        <v>460</v>
      </c>
      <c r="E71" s="128">
        <v>48187</v>
      </c>
      <c r="F71" s="136" t="s">
        <v>461</v>
      </c>
      <c r="G71" s="128">
        <v>7</v>
      </c>
      <c r="H71" s="165">
        <f>G71-6</f>
        <v>1</v>
      </c>
      <c r="I71" s="9" t="s">
        <v>462</v>
      </c>
      <c r="J71" s="9" t="s">
        <v>653</v>
      </c>
    </row>
    <row r="72" spans="1:10" x14ac:dyDescent="0.25">
      <c r="A72" s="9" t="s">
        <v>59</v>
      </c>
      <c r="B72" s="9" t="s">
        <v>665</v>
      </c>
      <c r="C72" s="9" t="s">
        <v>666</v>
      </c>
      <c r="D72" s="9" t="s">
        <v>667</v>
      </c>
      <c r="E72" s="128">
        <v>48192</v>
      </c>
      <c r="F72" s="136" t="s">
        <v>461</v>
      </c>
      <c r="G72" s="128">
        <v>18</v>
      </c>
      <c r="H72" s="165">
        <f>G72-17</f>
        <v>1</v>
      </c>
      <c r="I72" s="9" t="s">
        <v>462</v>
      </c>
      <c r="J72" s="9" t="s">
        <v>424</v>
      </c>
    </row>
    <row r="73" spans="1:10" x14ac:dyDescent="0.25">
      <c r="A73" s="9" t="s">
        <v>77</v>
      </c>
      <c r="B73" s="87" t="s">
        <v>857</v>
      </c>
      <c r="C73" s="87" t="s">
        <v>858</v>
      </c>
      <c r="D73" s="87" t="s">
        <v>859</v>
      </c>
      <c r="E73" s="176">
        <v>49076</v>
      </c>
      <c r="F73" s="136" t="s">
        <v>601</v>
      </c>
      <c r="G73" s="176">
        <v>61</v>
      </c>
      <c r="H73" s="165">
        <f>G73-61</f>
        <v>0</v>
      </c>
      <c r="I73" s="87" t="s">
        <v>470</v>
      </c>
      <c r="J73" s="9"/>
    </row>
    <row r="74" spans="1:10" x14ac:dyDescent="0.25">
      <c r="A74" s="9" t="s">
        <v>80</v>
      </c>
      <c r="B74" s="9" t="s">
        <v>768</v>
      </c>
      <c r="C74" s="9" t="s">
        <v>769</v>
      </c>
      <c r="D74" s="9" t="s">
        <v>487</v>
      </c>
      <c r="E74" s="128">
        <v>49242</v>
      </c>
      <c r="F74" s="136" t="s">
        <v>601</v>
      </c>
      <c r="G74" s="128">
        <v>25</v>
      </c>
      <c r="H74" s="165">
        <f>G74-22</f>
        <v>3</v>
      </c>
      <c r="I74" s="9" t="s">
        <v>462</v>
      </c>
      <c r="J74" s="9" t="s">
        <v>770</v>
      </c>
    </row>
    <row r="75" spans="1:10" x14ac:dyDescent="0.25">
      <c r="A75" s="9" t="s">
        <v>61</v>
      </c>
      <c r="B75" s="9" t="s">
        <v>821</v>
      </c>
      <c r="C75" s="9" t="s">
        <v>822</v>
      </c>
      <c r="D75" s="9" t="s">
        <v>823</v>
      </c>
      <c r="E75" s="176">
        <v>48617</v>
      </c>
      <c r="F75" s="136" t="s">
        <v>601</v>
      </c>
      <c r="G75" s="176">
        <v>20</v>
      </c>
      <c r="H75" s="165">
        <v>9</v>
      </c>
      <c r="I75" s="9" t="s">
        <v>470</v>
      </c>
      <c r="J75" s="9" t="s">
        <v>824</v>
      </c>
    </row>
    <row r="76" spans="1:10" x14ac:dyDescent="0.25">
      <c r="A76" s="9" t="s">
        <v>111</v>
      </c>
      <c r="B76" s="9" t="s">
        <v>766</v>
      </c>
      <c r="C76" s="9" t="s">
        <v>767</v>
      </c>
      <c r="D76" s="9" t="s">
        <v>615</v>
      </c>
      <c r="E76" s="128">
        <v>49829</v>
      </c>
      <c r="F76" s="136" t="s">
        <v>601</v>
      </c>
      <c r="G76" s="128">
        <v>14</v>
      </c>
      <c r="H76" s="165">
        <f>G76-13</f>
        <v>1</v>
      </c>
      <c r="I76" s="9" t="s">
        <v>462</v>
      </c>
      <c r="J76" s="9" t="s">
        <v>424</v>
      </c>
    </row>
    <row r="77" spans="1:10" x14ac:dyDescent="0.25">
      <c r="A77" s="9" t="s">
        <v>98</v>
      </c>
      <c r="B77" s="9" t="s">
        <v>763</v>
      </c>
      <c r="C77" s="9" t="s">
        <v>764</v>
      </c>
      <c r="D77" s="9" t="s">
        <v>765</v>
      </c>
      <c r="E77" s="128">
        <v>49307</v>
      </c>
      <c r="F77" s="136" t="s">
        <v>601</v>
      </c>
      <c r="G77" s="128">
        <v>128</v>
      </c>
      <c r="H77" s="176">
        <f>G77-115</f>
        <v>13</v>
      </c>
      <c r="I77" s="9" t="s">
        <v>462</v>
      </c>
      <c r="J77" s="9" t="s">
        <v>424</v>
      </c>
    </row>
    <row r="78" spans="1:10" x14ac:dyDescent="0.25">
      <c r="A78" s="9" t="s">
        <v>65</v>
      </c>
      <c r="B78" s="9" t="s">
        <v>760</v>
      </c>
      <c r="C78" s="9" t="s">
        <v>761</v>
      </c>
      <c r="D78" s="9" t="s">
        <v>762</v>
      </c>
      <c r="E78" s="128">
        <v>48503</v>
      </c>
      <c r="F78" s="136" t="s">
        <v>601</v>
      </c>
      <c r="G78" s="128">
        <v>6</v>
      </c>
      <c r="H78" s="165">
        <f>G78-3</f>
        <v>3</v>
      </c>
      <c r="I78" s="9" t="s">
        <v>470</v>
      </c>
      <c r="J78" s="9" t="s">
        <v>424</v>
      </c>
    </row>
    <row r="79" spans="1:10" x14ac:dyDescent="0.25">
      <c r="A79" s="9" t="s">
        <v>35</v>
      </c>
      <c r="B79" s="9" t="s">
        <v>792</v>
      </c>
      <c r="C79" s="9" t="s">
        <v>793</v>
      </c>
      <c r="D79" s="9" t="s">
        <v>793</v>
      </c>
      <c r="E79" s="128">
        <v>48923</v>
      </c>
      <c r="F79" s="136" t="s">
        <v>601</v>
      </c>
      <c r="G79" s="128">
        <v>1664</v>
      </c>
      <c r="H79" s="165">
        <f>G79-1622</f>
        <v>42</v>
      </c>
      <c r="I79" s="9" t="s">
        <v>462</v>
      </c>
      <c r="J79" s="9" t="s">
        <v>424</v>
      </c>
    </row>
    <row r="80" spans="1:10" x14ac:dyDescent="0.25">
      <c r="A80" s="9" t="s">
        <v>38</v>
      </c>
      <c r="B80" s="9" t="s">
        <v>602</v>
      </c>
      <c r="C80" s="9" t="s">
        <v>771</v>
      </c>
      <c r="D80" s="9" t="s">
        <v>603</v>
      </c>
      <c r="E80" s="128">
        <v>49283</v>
      </c>
      <c r="F80" s="136" t="s">
        <v>601</v>
      </c>
      <c r="G80" s="128">
        <v>12</v>
      </c>
      <c r="H80" s="165">
        <f>G80-10</f>
        <v>2</v>
      </c>
      <c r="I80" s="9" t="s">
        <v>462</v>
      </c>
      <c r="J80" s="9" t="s">
        <v>424</v>
      </c>
    </row>
    <row r="81" spans="1:11" x14ac:dyDescent="0.25">
      <c r="A81" s="9" t="s">
        <v>84</v>
      </c>
      <c r="B81" s="9" t="s">
        <v>784</v>
      </c>
      <c r="C81" s="9" t="s">
        <v>785</v>
      </c>
      <c r="D81" s="9" t="s">
        <v>786</v>
      </c>
      <c r="E81" s="128">
        <v>49008</v>
      </c>
      <c r="F81" s="136" t="s">
        <v>601</v>
      </c>
      <c r="G81" s="128">
        <v>783</v>
      </c>
      <c r="H81" s="165">
        <f>G81-738</f>
        <v>45</v>
      </c>
      <c r="I81" s="9" t="s">
        <v>462</v>
      </c>
      <c r="J81" s="9" t="s">
        <v>787</v>
      </c>
    </row>
    <row r="82" spans="1:11" x14ac:dyDescent="0.25">
      <c r="A82" s="9" t="s">
        <v>84</v>
      </c>
      <c r="B82" s="24" t="s">
        <v>802</v>
      </c>
      <c r="C82" s="9" t="s">
        <v>803</v>
      </c>
      <c r="D82" s="9" t="s">
        <v>786</v>
      </c>
      <c r="E82" s="128">
        <v>49006</v>
      </c>
      <c r="F82" s="136" t="s">
        <v>601</v>
      </c>
      <c r="G82" s="128">
        <v>23</v>
      </c>
      <c r="H82" s="165">
        <f>G82-23</f>
        <v>0</v>
      </c>
      <c r="I82" s="9" t="s">
        <v>462</v>
      </c>
      <c r="J82" s="9" t="s">
        <v>424</v>
      </c>
    </row>
    <row r="83" spans="1:11" x14ac:dyDescent="0.25">
      <c r="A83" s="9" t="s">
        <v>90</v>
      </c>
      <c r="B83" s="24" t="s">
        <v>599</v>
      </c>
      <c r="C83" s="9" t="s">
        <v>600</v>
      </c>
      <c r="D83" s="9" t="s">
        <v>478</v>
      </c>
      <c r="E83" s="128">
        <v>49525</v>
      </c>
      <c r="F83" s="136" t="s">
        <v>601</v>
      </c>
      <c r="G83" s="128">
        <v>6</v>
      </c>
      <c r="H83" s="165">
        <f>G83-6</f>
        <v>0</v>
      </c>
      <c r="I83" s="9" t="s">
        <v>470</v>
      </c>
      <c r="J83" s="9" t="s">
        <v>424</v>
      </c>
    </row>
    <row r="84" spans="1:11" x14ac:dyDescent="0.25">
      <c r="A84" s="9" t="s">
        <v>90</v>
      </c>
      <c r="B84" s="9" t="s">
        <v>794</v>
      </c>
      <c r="C84" s="9" t="s">
        <v>795</v>
      </c>
      <c r="D84" s="9" t="s">
        <v>478</v>
      </c>
      <c r="E84" s="128">
        <v>49546</v>
      </c>
      <c r="F84" s="136" t="s">
        <v>601</v>
      </c>
      <c r="G84" s="128">
        <v>33</v>
      </c>
      <c r="H84" s="165">
        <f>G84-28</f>
        <v>5</v>
      </c>
      <c r="I84" s="9" t="s">
        <v>462</v>
      </c>
      <c r="J84" s="9" t="s">
        <v>424</v>
      </c>
    </row>
    <row r="85" spans="1:11" x14ac:dyDescent="0.25">
      <c r="A85" s="9" t="s">
        <v>90</v>
      </c>
      <c r="B85" s="9" t="s">
        <v>804</v>
      </c>
      <c r="C85" s="9" t="s">
        <v>805</v>
      </c>
      <c r="D85" s="9" t="s">
        <v>478</v>
      </c>
      <c r="E85" s="128">
        <v>49503</v>
      </c>
      <c r="F85" s="136" t="s">
        <v>601</v>
      </c>
      <c r="G85" s="128">
        <v>2</v>
      </c>
      <c r="H85" s="168">
        <f>G85-2</f>
        <v>0</v>
      </c>
      <c r="I85" s="9" t="s">
        <v>470</v>
      </c>
      <c r="J85" s="9" t="s">
        <v>424</v>
      </c>
    </row>
    <row r="86" spans="1:11" x14ac:dyDescent="0.25">
      <c r="A86" s="9" t="s">
        <v>90</v>
      </c>
      <c r="B86" s="9" t="s">
        <v>809</v>
      </c>
      <c r="C86" s="9" t="s">
        <v>810</v>
      </c>
      <c r="D86" s="9" t="s">
        <v>811</v>
      </c>
      <c r="E86" s="128">
        <v>49512</v>
      </c>
      <c r="F86" s="136" t="s">
        <v>601</v>
      </c>
      <c r="G86" s="128">
        <v>32</v>
      </c>
      <c r="H86" s="165">
        <f>G86-25</f>
        <v>7</v>
      </c>
      <c r="I86" s="9" t="s">
        <v>470</v>
      </c>
      <c r="J86" s="9" t="s">
        <v>424</v>
      </c>
    </row>
    <row r="87" spans="1:11" x14ac:dyDescent="0.25">
      <c r="A87" s="9" t="s">
        <v>90</v>
      </c>
      <c r="B87" s="9" t="s">
        <v>812</v>
      </c>
      <c r="C87" s="9" t="s">
        <v>813</v>
      </c>
      <c r="D87" s="9" t="s">
        <v>814</v>
      </c>
      <c r="E87" s="128">
        <v>49525</v>
      </c>
      <c r="F87" s="136" t="s">
        <v>601</v>
      </c>
      <c r="G87" s="128">
        <v>9</v>
      </c>
      <c r="H87" s="173">
        <f>G87-8</f>
        <v>1</v>
      </c>
      <c r="I87" s="9" t="s">
        <v>462</v>
      </c>
      <c r="J87" s="9" t="s">
        <v>424</v>
      </c>
    </row>
    <row r="88" spans="1:11" x14ac:dyDescent="0.25">
      <c r="A88" s="9" t="s">
        <v>90</v>
      </c>
      <c r="B88" s="9" t="s">
        <v>815</v>
      </c>
      <c r="C88" s="9" t="s">
        <v>816</v>
      </c>
      <c r="D88" s="9" t="s">
        <v>478</v>
      </c>
      <c r="E88" s="128">
        <v>49506</v>
      </c>
      <c r="F88" s="136" t="s">
        <v>601</v>
      </c>
      <c r="G88" s="128">
        <v>20</v>
      </c>
      <c r="H88" s="175">
        <f>G88-18</f>
        <v>2</v>
      </c>
      <c r="I88" s="9" t="s">
        <v>470</v>
      </c>
      <c r="J88" s="9"/>
    </row>
    <row r="89" spans="1:11" x14ac:dyDescent="0.25">
      <c r="A89" s="9" t="s">
        <v>40</v>
      </c>
      <c r="B89" s="9" t="s">
        <v>781</v>
      </c>
      <c r="C89" s="9" t="s">
        <v>782</v>
      </c>
      <c r="D89" s="9" t="s">
        <v>783</v>
      </c>
      <c r="E89" s="128">
        <v>49221</v>
      </c>
      <c r="F89" s="136" t="s">
        <v>601</v>
      </c>
      <c r="G89" s="128">
        <v>16</v>
      </c>
      <c r="H89" s="165">
        <f>G89-16</f>
        <v>0</v>
      </c>
      <c r="I89" s="9" t="s">
        <v>470</v>
      </c>
      <c r="J89" s="9" t="s">
        <v>424</v>
      </c>
    </row>
    <row r="90" spans="1:11" x14ac:dyDescent="0.25">
      <c r="A90" s="87" t="s">
        <v>40</v>
      </c>
      <c r="B90" s="87" t="s">
        <v>800</v>
      </c>
      <c r="C90" s="87" t="s">
        <v>801</v>
      </c>
      <c r="D90" s="87" t="s">
        <v>783</v>
      </c>
      <c r="E90" s="160">
        <v>49221</v>
      </c>
      <c r="F90" s="143" t="s">
        <v>601</v>
      </c>
      <c r="G90" s="160">
        <v>262</v>
      </c>
      <c r="H90" s="171">
        <f>G90-263</f>
        <v>-1</v>
      </c>
      <c r="I90" s="87" t="s">
        <v>462</v>
      </c>
      <c r="J90" s="87" t="s">
        <v>830</v>
      </c>
    </row>
    <row r="91" spans="1:11" x14ac:dyDescent="0.25">
      <c r="A91" s="9" t="s">
        <v>41</v>
      </c>
      <c r="B91" s="9" t="s">
        <v>790</v>
      </c>
      <c r="C91" s="9" t="s">
        <v>791</v>
      </c>
      <c r="D91" s="9" t="s">
        <v>485</v>
      </c>
      <c r="E91" s="128">
        <v>48843</v>
      </c>
      <c r="F91" s="136" t="s">
        <v>601</v>
      </c>
      <c r="G91" s="128">
        <v>4</v>
      </c>
      <c r="H91" s="165">
        <f>G91-4</f>
        <v>0</v>
      </c>
      <c r="I91" s="9" t="s">
        <v>462</v>
      </c>
      <c r="J91" s="9" t="s">
        <v>424</v>
      </c>
    </row>
    <row r="92" spans="1:11" x14ac:dyDescent="0.25">
      <c r="A92" s="9" t="s">
        <v>68</v>
      </c>
      <c r="B92" s="9" t="s">
        <v>788</v>
      </c>
      <c r="C92" s="9" t="s">
        <v>789</v>
      </c>
      <c r="D92" s="9" t="s">
        <v>490</v>
      </c>
      <c r="E92" s="128">
        <v>48640</v>
      </c>
      <c r="F92" s="136" t="s">
        <v>601</v>
      </c>
      <c r="G92" s="128">
        <v>80</v>
      </c>
      <c r="H92" s="165">
        <f>G92-76</f>
        <v>4</v>
      </c>
      <c r="I92" s="9" t="s">
        <v>462</v>
      </c>
      <c r="J92" s="9" t="s">
        <v>424</v>
      </c>
    </row>
    <row r="93" spans="1:11" x14ac:dyDescent="0.25">
      <c r="A93" s="9" t="s">
        <v>43</v>
      </c>
      <c r="B93" s="9" t="s">
        <v>619</v>
      </c>
      <c r="C93" s="9" t="s">
        <v>620</v>
      </c>
      <c r="D93" s="9" t="s">
        <v>642</v>
      </c>
      <c r="E93" s="128">
        <v>48801</v>
      </c>
      <c r="F93" s="136" t="s">
        <v>601</v>
      </c>
      <c r="G93" s="128">
        <v>33</v>
      </c>
      <c r="H93" s="165">
        <f>G93-29</f>
        <v>4</v>
      </c>
      <c r="I93" s="9" t="s">
        <v>470</v>
      </c>
      <c r="J93" s="9" t="s">
        <v>424</v>
      </c>
      <c r="K93" t="s">
        <v>825</v>
      </c>
    </row>
    <row r="94" spans="1:11" x14ac:dyDescent="0.25">
      <c r="A94" s="9" t="s">
        <v>71</v>
      </c>
      <c r="B94" s="9" t="s">
        <v>772</v>
      </c>
      <c r="C94" s="9" t="s">
        <v>773</v>
      </c>
      <c r="D94" s="9" t="s">
        <v>774</v>
      </c>
      <c r="E94" s="128">
        <v>48604</v>
      </c>
      <c r="F94" s="136" t="s">
        <v>601</v>
      </c>
      <c r="G94" s="128">
        <v>8</v>
      </c>
      <c r="H94" s="165">
        <f>G94-6</f>
        <v>2</v>
      </c>
      <c r="I94" s="9" t="s">
        <v>470</v>
      </c>
      <c r="J94" s="9" t="s">
        <v>775</v>
      </c>
      <c r="K94" t="s">
        <v>829</v>
      </c>
    </row>
    <row r="95" spans="1:11" x14ac:dyDescent="0.25">
      <c r="A95" s="9" t="s">
        <v>71</v>
      </c>
      <c r="B95" s="9" t="s">
        <v>772</v>
      </c>
      <c r="C95" s="9" t="s">
        <v>773</v>
      </c>
      <c r="D95" s="9" t="s">
        <v>493</v>
      </c>
      <c r="E95" s="128">
        <v>48604</v>
      </c>
      <c r="F95" s="136" t="s">
        <v>601</v>
      </c>
      <c r="G95" s="128">
        <v>20</v>
      </c>
      <c r="H95" s="165">
        <f>G95-20</f>
        <v>0</v>
      </c>
      <c r="I95" s="9" t="s">
        <v>470</v>
      </c>
      <c r="J95" s="9" t="s">
        <v>796</v>
      </c>
    </row>
    <row r="96" spans="1:11" x14ac:dyDescent="0.25">
      <c r="A96" s="9" t="s">
        <v>56</v>
      </c>
      <c r="B96" s="9" t="s">
        <v>776</v>
      </c>
      <c r="C96" s="9" t="s">
        <v>612</v>
      </c>
      <c r="D96" s="9" t="s">
        <v>612</v>
      </c>
      <c r="E96" s="128">
        <v>48109</v>
      </c>
      <c r="F96" s="136" t="s">
        <v>601</v>
      </c>
      <c r="G96" s="128">
        <v>1092</v>
      </c>
      <c r="H96" s="165">
        <f>G96-836</f>
        <v>256</v>
      </c>
      <c r="I96" s="9" t="s">
        <v>462</v>
      </c>
      <c r="J96" s="9" t="s">
        <v>777</v>
      </c>
    </row>
    <row r="97" spans="1:10" x14ac:dyDescent="0.25">
      <c r="A97" s="9" t="s">
        <v>56</v>
      </c>
      <c r="B97" s="9" t="s">
        <v>797</v>
      </c>
      <c r="C97" s="9" t="s">
        <v>798</v>
      </c>
      <c r="D97" s="9" t="s">
        <v>798</v>
      </c>
      <c r="E97" s="128">
        <v>48197</v>
      </c>
      <c r="F97" s="136" t="s">
        <v>601</v>
      </c>
      <c r="G97" s="128">
        <v>47</v>
      </c>
      <c r="H97" s="168">
        <f>G97-42</f>
        <v>5</v>
      </c>
      <c r="I97" s="9" t="s">
        <v>462</v>
      </c>
      <c r="J97" s="9" t="s">
        <v>799</v>
      </c>
    </row>
    <row r="98" spans="1:10" x14ac:dyDescent="0.25">
      <c r="A98" s="9" t="s">
        <v>56</v>
      </c>
      <c r="B98" s="9" t="s">
        <v>806</v>
      </c>
      <c r="C98" s="9" t="s">
        <v>807</v>
      </c>
      <c r="D98" s="9" t="s">
        <v>612</v>
      </c>
      <c r="E98" s="128">
        <v>48105</v>
      </c>
      <c r="F98" s="136" t="s">
        <v>601</v>
      </c>
      <c r="G98" s="128">
        <v>2</v>
      </c>
      <c r="H98" s="173">
        <f>G98-2</f>
        <v>0</v>
      </c>
      <c r="I98" s="9" t="s">
        <v>466</v>
      </c>
      <c r="J98" s="9" t="s">
        <v>808</v>
      </c>
    </row>
    <row r="99" spans="1:10" x14ac:dyDescent="0.25">
      <c r="A99" s="9" t="s">
        <v>61</v>
      </c>
      <c r="B99" s="9" t="s">
        <v>821</v>
      </c>
      <c r="C99" s="9" t="s">
        <v>826</v>
      </c>
      <c r="D99" s="9" t="s">
        <v>827</v>
      </c>
      <c r="E99" s="176">
        <v>48858</v>
      </c>
      <c r="F99" s="136" t="s">
        <v>828</v>
      </c>
      <c r="G99" s="176">
        <v>5</v>
      </c>
      <c r="H99" s="173">
        <v>0</v>
      </c>
      <c r="I99" s="9" t="s">
        <v>470</v>
      </c>
      <c r="J99" s="9" t="s">
        <v>824</v>
      </c>
    </row>
  </sheetData>
  <autoFilter ref="A2:J16" xr:uid="{D8AD4FC0-2B3A-4D59-8A50-8DB2194BDAF7}">
    <sortState xmlns:xlrd2="http://schemas.microsoft.com/office/spreadsheetml/2017/richdata2" ref="A3:J99">
      <sortCondition descending="1" ref="F2:F16"/>
    </sortState>
  </autoFilter>
  <mergeCells count="1">
    <mergeCell ref="A1:J1"/>
  </mergeCells>
  <conditionalFormatting sqref="H3:H94">
    <cfRule type="containsBlanks" dxfId="0" priority="1">
      <formula>LEN(TRIM(H3))=0</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E4759820DF681439651BB7622D952F0" ma:contentTypeVersion="10" ma:contentTypeDescription="Create a new document." ma:contentTypeScope="" ma:versionID="56990fa2d3b12893b31d7842f49b82dd">
  <xsd:schema xmlns:xsd="http://www.w3.org/2001/XMLSchema" xmlns:xs="http://www.w3.org/2001/XMLSchema" xmlns:p="http://schemas.microsoft.com/office/2006/metadata/properties" xmlns:ns2="86c4da69-0815-42db-bb32-1666110d9ad5" xmlns:ns3="21d59ca3-6367-41cf-b907-2b110bb6aba8" targetNamespace="http://schemas.microsoft.com/office/2006/metadata/properties" ma:root="true" ma:fieldsID="f2ecf6db5f46c8c2284647d74e3cf1c4" ns2:_="" ns3:_="">
    <xsd:import namespace="86c4da69-0815-42db-bb32-1666110d9ad5"/>
    <xsd:import namespace="21d59ca3-6367-41cf-b907-2b110bb6aba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4da69-0815-42db-bb32-1666110d9a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1d59ca3-6367-41cf-b907-2b110bb6aba8"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80C9E8B-D105-4A10-B23E-8C5000DD2D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4da69-0815-42db-bb32-1666110d9ad5"/>
    <ds:schemaRef ds:uri="21d59ca3-6367-41cf-b907-2b110bb6ab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ADB649C-C7E8-4A1F-9D0E-1554D2E2320C}">
  <ds:schemaRefs>
    <ds:schemaRef ds:uri="http://schemas.microsoft.com/sharepoint/v3/contenttype/forms"/>
  </ds:schemaRefs>
</ds:datastoreItem>
</file>

<file path=customXml/itemProps3.xml><?xml version="1.0" encoding="utf-8"?>
<ds:datastoreItem xmlns:ds="http://schemas.openxmlformats.org/officeDocument/2006/customXml" ds:itemID="{8ED5B105-507A-49A8-B6A4-DB5F9E2D5BCA}">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Survey Questions</vt:lpstr>
      <vt:lpstr>Analysis</vt:lpstr>
      <vt:lpstr>Individual Responses</vt:lpstr>
      <vt:lpstr>New School Outbreaks</vt:lpstr>
      <vt:lpstr>Ongoing School Outbreaks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PyExcelerate</dc:creator>
  <cp:keywords/>
  <dc:description/>
  <cp:lastModifiedBy>Barrett, Melissa (DHHS)</cp:lastModifiedBy>
  <cp:revision/>
  <dcterms:created xsi:type="dcterms:W3CDTF">2020-05-11T17:02:00Z</dcterms:created>
  <dcterms:modified xsi:type="dcterms:W3CDTF">2021-11-09T14:46:32Z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0x010100DE4759820DF681439651BB7622D952F0</vt:lpwstr>
  </property>
  <property fmtid="{D5CDD505-2E9C-101B-9397-08002B2CF9AE}" pid="3" name="MSIP_Label_7d57d072-e082-4187-b003-3ca2cdf52d65_Enabled">
    <vt:lpwstr>true</vt:lpwstr>
  </property>
  <property fmtid="{D5CDD505-2E9C-101B-9397-08002B2CF9AE}" pid="4" name="MSIP_Label_7d57d072-e082-4187-b003-3ca2cdf52d65_SetDate">
    <vt:lpwstr>2021-11-09T14:42:16Z</vt:lpwstr>
  </property>
  <property fmtid="{D5CDD505-2E9C-101B-9397-08002B2CF9AE}" pid="5" name="MSIP_Label_7d57d072-e082-4187-b003-3ca2cdf52d65_Method">
    <vt:lpwstr>Privileged</vt:lpwstr>
  </property>
  <property fmtid="{D5CDD505-2E9C-101B-9397-08002B2CF9AE}" pid="6" name="MSIP_Label_7d57d072-e082-4187-b003-3ca2cdf52d65_Name">
    <vt:lpwstr>7d57d072-e082-4187-b003-3ca2cdf52d65</vt:lpwstr>
  </property>
  <property fmtid="{D5CDD505-2E9C-101B-9397-08002B2CF9AE}" pid="7" name="MSIP_Label_7d57d072-e082-4187-b003-3ca2cdf52d65_SiteId">
    <vt:lpwstr>d5fb7087-3777-42ad-966a-892ef47225d1</vt:lpwstr>
  </property>
  <property fmtid="{D5CDD505-2E9C-101B-9397-08002B2CF9AE}" pid="8" name="MSIP_Label_7d57d072-e082-4187-b003-3ca2cdf52d65_ActionId">
    <vt:lpwstr>e2b6dae7-f481-4590-9392-aa082a66650d</vt:lpwstr>
  </property>
  <property fmtid="{D5CDD505-2E9C-101B-9397-08002B2CF9AE}" pid="9" name="MSIP_Label_7d57d072-e082-4187-b003-3ca2cdf52d65_ContentBits">
    <vt:lpwstr>0</vt:lpwstr>
  </property>
</Properties>
</file>